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mbeddings/oleObject8.bin" ContentType="application/vnd.openxmlformats-officedocument.oleObject"/>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drawings/drawing5.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drawings/drawing6.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drawings/drawing7.xml" ContentType="application/vnd.openxmlformats-officedocument.drawing+xml"/>
  <Override PartName="/xl/embeddings/oleObject23.bin" ContentType="application/vnd.openxmlformats-officedocument.oleObject"/>
  <Override PartName="/xl/drawings/drawing8.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drawings/drawing9.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drawings/drawing10.xml" ContentType="application/vnd.openxmlformats-officedocument.drawing+xml"/>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drawings/drawing11.xml" ContentType="application/vnd.openxmlformats-officedocument.drawing+xml"/>
  <Override PartName="/xl/embeddings/oleObject32.bin" ContentType="application/vnd.openxmlformats-officedocument.oleObject"/>
  <Override PartName="/xl/embeddings/oleObject33.bin" ContentType="application/vnd.openxmlformats-officedocument.oleObject"/>
  <Override PartName="/xl/drawings/drawing12.xml" ContentType="application/vnd.openxmlformats-officedocument.drawing+xml"/>
  <Override PartName="/xl/embeddings/oleObject34.bin" ContentType="application/vnd.openxmlformats-officedocument.oleObject"/>
  <Override PartName="/xl/drawings/drawing13.xml" ContentType="application/vnd.openxmlformats-officedocument.drawing+xml"/>
  <Override PartName="/xl/embeddings/oleObject35.bin" ContentType="application/vnd.openxmlformats-officedocument.oleObject"/>
  <Override PartName="/xl/embeddings/oleObject36.bin" ContentType="application/vnd.openxmlformats-officedocument.oleObject"/>
  <Override PartName="/xl/drawings/drawing14.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drawings/drawing15.xml" ContentType="application/vnd.openxmlformats-officedocument.drawing+xml"/>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drawings/drawing16.xml" ContentType="application/vnd.openxmlformats-officedocument.drawing+xml"/>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juan.achucarro\Desktop\CNV 12.2019\"/>
    </mc:Choice>
  </mc:AlternateContent>
  <xr:revisionPtr revIDLastSave="0" documentId="13_ncr:1_{364FB68E-AB70-4B79-8103-954B1FDA09A4}" xr6:coauthVersionLast="44" xr6:coauthVersionMax="44" xr10:uidLastSave="{00000000-0000-0000-0000-000000000000}"/>
  <bookViews>
    <workbookView xWindow="-120" yWindow="-120" windowWidth="20730" windowHeight="11160" tabRatio="836" firstSheet="6" activeTab="15" xr2:uid="{AD1706D7-C874-4637-9A0E-E4B3CED8AF22}"/>
  </bookViews>
  <sheets>
    <sheet name="BG" sheetId="3" r:id="rId1"/>
    <sheet name="EERR " sheetId="4" r:id="rId2"/>
    <sheet name="PN" sheetId="5" r:id="rId3"/>
    <sheet name="ORIGEN Y APLICACION" sheetId="6" r:id="rId4"/>
    <sheet name="NOTAS A LOS EEFF" sheetId="7" r:id="rId5"/>
    <sheet name="ANEXO A" sheetId="8" r:id="rId6"/>
    <sheet name="ANEXO B" sheetId="9" r:id="rId7"/>
    <sheet name="ANEXO C" sheetId="10" r:id="rId8"/>
    <sheet name="ANEXO&quot;D&quot;" sheetId="11" r:id="rId9"/>
    <sheet name="ANEXO&quot;E&quot;" sheetId="12" r:id="rId10"/>
    <sheet name="ANEXO&quot;F&quot;" sheetId="13" r:id="rId11"/>
    <sheet name="ANEXO&quot;G&quot;" sheetId="14" r:id="rId12"/>
    <sheet name="ANEXO&quot;H&quot;" sheetId="15" r:id="rId13"/>
    <sheet name="ANEXO&quot;I&quot; " sheetId="16" r:id="rId14"/>
    <sheet name="ANEXO J" sheetId="17" r:id="rId15"/>
    <sheet name="Informe de Deuda" sheetId="18" r:id="rId16"/>
  </sheets>
  <externalReferences>
    <externalReference r:id="rId17"/>
    <externalReference r:id="rId18"/>
    <externalReference r:id="rId19"/>
    <externalReference r:id="rId20"/>
    <externalReference r:id="rId21"/>
  </externalReferences>
  <definedNames>
    <definedName name="___xlnm__FilterDatabase">"#REF!!$A$1:$P$2294"</definedName>
    <definedName name="___xlnm__FilterDatabase_1">"#REF!!$A$1:$N$2128"</definedName>
    <definedName name="___xlnm__FilterDatabase_2">"#REF!!$A$1:$N$2737"</definedName>
    <definedName name="___xlnm__FilterDatabase_3">"#REF!!$A$1:$N$2208"</definedName>
    <definedName name="___xlnm__FilterDatabase_4">#REF!</definedName>
    <definedName name="___xlnm__FilterDatabase_5">"#REF!!$A$1:$N$2737"</definedName>
    <definedName name="___xlnm_Print_Area">"#REF!!$A$2259:$N$2298"</definedName>
    <definedName name="__xlnm__FilterDatabase">"#REF!!$A$1:$P$2294"</definedName>
    <definedName name="__xlnm__FilterDatabase_1">"#REF!!$A$1:$N$2128"</definedName>
    <definedName name="__xlnm__FilterDatabase_2">"#REF!!$A$1:$N$2737"</definedName>
    <definedName name="__xlnm__FilterDatabase_3">"#REF!!$A$1:$N$2208"</definedName>
    <definedName name="__xlnm__FilterDatabase_4">#REF!</definedName>
    <definedName name="__xlnm__FilterDatabase_5">"#REF!!$A$1:$N$2737"</definedName>
    <definedName name="__xlnm_Print_Area">"#REF!!$A$2259:$N$2298"</definedName>
    <definedName name="_1Sin_nombre">#REF!</definedName>
    <definedName name="_origina_egresos_2011">#REF!</definedName>
    <definedName name="aaa">#REF!</definedName>
    <definedName name="aass">#REF!</definedName>
    <definedName name="Almacenes">#REF!</definedName>
    <definedName name="_xlnm.Print_Area" localSheetId="7">'ANEXO C'!$A$1:$L$30</definedName>
    <definedName name="_xlnm.Print_Area" localSheetId="9">'ANEXO"E"'!$A$1:$G$22</definedName>
    <definedName name="_xlnm.Print_Area" localSheetId="10">'ANEXO"F"'!$A$1:$C$34</definedName>
    <definedName name="_xlnm.Print_Area" localSheetId="11">'ANEXO"G"'!$A$1:$F$92</definedName>
    <definedName name="_xlnm.Print_Area" localSheetId="12">'ANEXO"H"'!$A$1:$E$40</definedName>
    <definedName name="_xlnm.Print_Area" localSheetId="0">BG!$A$1:$G$46</definedName>
    <definedName name="_xlnm.Print_Area" localSheetId="1">'EERR '!$B$1:$D$32</definedName>
    <definedName name="_xlnm.Print_Area" localSheetId="15">'Informe de Deuda'!$A$1:$F$278</definedName>
    <definedName name="_xlnm.Print_Area" localSheetId="3">'ORIGEN Y APLICACION'!$B$1:$D$47</definedName>
    <definedName name="_xlnm.Print_Area" localSheetId="2">PN!$A$1:$J$38</definedName>
    <definedName name="bbbb">#REF!</definedName>
    <definedName name="BuiltIn_Print_Area">#REF!</definedName>
    <definedName name="BuiltIn_Print_Area___0">#REF!</definedName>
    <definedName name="BuiltIn_print_area2">#REF!</definedName>
    <definedName name="CambiosInventario">#REF!</definedName>
    <definedName name="CantAgu">'[1]Valuacion 31.12.10'!$G$10:$G$43</definedName>
    <definedName name="cantagust">'[2]Valuacion 31.03.2011'!$G$10:$G$43</definedName>
    <definedName name="CantAguT1">'[3]CVAB T1'!$E$25:$E$40</definedName>
    <definedName name="CantGol">'[1]Valuacion 31.12.10'!$C$10:$C$43</definedName>
    <definedName name="CantGolT1">'[3]CVAB T1'!$E$7:$E$22</definedName>
    <definedName name="CantPic">'[1]Valuacion 31.12.10'!$K$10:$K$43</definedName>
    <definedName name="CantPicT1">'[3]CVAB T1'!$E$43:$E$58</definedName>
    <definedName name="ClasAgu">'[1]Valuacion 31.12.10'!$H$10:$H$43</definedName>
    <definedName name="ClasAguT1">'[3]CVAB T1'!$D$25:$D$40</definedName>
    <definedName name="ClasGol">'[1]Valuacion 31.12.10'!$D$10:$D$43</definedName>
    <definedName name="ClasGolT1">'[3]CVAB T1'!$D$7:$D$22</definedName>
    <definedName name="ClasPic">'[1]Valuacion 31.12.10'!$L$10:$L$43</definedName>
    <definedName name="ClasPicT1">'[3]CVAB T1'!$D$43:$D$58</definedName>
    <definedName name="CVABT1">'[4]Valuacion 31.12.10'!$C$10:$C$43</definedName>
    <definedName name="nn">#REF!</definedName>
    <definedName name="ParamClas">[3]Params!$A$2:$C$8</definedName>
    <definedName name="Permanente">#REF!</definedName>
    <definedName name="PesAgu">'[1]Valuacion 31.12.10'!$I$10:$I$43</definedName>
    <definedName name="PesAguT1">'[3]CVAB T1'!$F$25:$F$40</definedName>
    <definedName name="PesGol">'[1]Valuacion 31.12.10'!$E$10:$E$43</definedName>
    <definedName name="PesGolT1">'[3]CVAB T1'!$F$7:$F$22</definedName>
    <definedName name="PesPic">'[1]Valuacion 31.12.10'!$M$10:$M$43</definedName>
    <definedName name="PesPicT1">'[3]CVAB T1'!$F$43:$F$58</definedName>
    <definedName name="primertrimestreaguapey">#REF!</definedName>
    <definedName name="_xlnm.Print_Titles" localSheetId="11">'ANEXO"G"'!$1:$7</definedName>
    <definedName name="_xlnm.Print_Titles" localSheetId="15">'Informe de Deuda'!$1:$5</definedName>
    <definedName name="_xlnm.Print_Titles" localSheetId="4">'NOTAS A LOS EEFF'!$1:$4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5" i="3" l="1"/>
  <c r="F40" i="3" l="1"/>
  <c r="F42" i="3"/>
  <c r="B168" i="18"/>
  <c r="E175" i="18"/>
  <c r="E176" i="18"/>
  <c r="E177" i="18"/>
  <c r="C180" i="18"/>
  <c r="D180" i="18"/>
  <c r="C181" i="18"/>
  <c r="D181" i="18"/>
  <c r="E181" i="18" s="1"/>
  <c r="B189" i="18"/>
  <c r="E189" i="18" s="1"/>
  <c r="B190" i="18"/>
  <c r="E190" i="18" s="1"/>
  <c r="B191" i="18"/>
  <c r="E191" i="18" s="1"/>
  <c r="B192" i="18"/>
  <c r="E192" i="18" s="1"/>
  <c r="C193" i="18"/>
  <c r="B198" i="18"/>
  <c r="E198" i="18" s="1"/>
  <c r="E199" i="18"/>
  <c r="C199" i="18" s="1"/>
  <c r="C204" i="18" s="1"/>
  <c r="B200" i="18"/>
  <c r="E200" i="18" s="1"/>
  <c r="B201" i="18"/>
  <c r="E201" i="18" s="1"/>
  <c r="B202" i="18"/>
  <c r="E202" i="18" s="1"/>
  <c r="B203" i="18"/>
  <c r="E203" i="18" s="1"/>
  <c r="B209" i="18"/>
  <c r="E209" i="18" s="1"/>
  <c r="B210" i="18"/>
  <c r="E210" i="18" s="1"/>
  <c r="B216" i="18"/>
  <c r="E216" i="18" s="1"/>
  <c r="B217" i="18"/>
  <c r="E217" i="18" s="1"/>
  <c r="E219" i="18"/>
  <c r="E243" i="18" s="1"/>
  <c r="E223" i="18"/>
  <c r="E224" i="18"/>
  <c r="B225" i="18"/>
  <c r="B227" i="18" s="1"/>
  <c r="E226" i="18"/>
  <c r="B232" i="18"/>
  <c r="E232" i="18" s="1"/>
  <c r="E233" i="18" s="1"/>
  <c r="B249" i="18"/>
  <c r="E249" i="18" s="1"/>
  <c r="E250" i="18" s="1"/>
  <c r="E253" i="18" s="1"/>
  <c r="E254" i="18"/>
  <c r="G11" i="16"/>
  <c r="G12" i="16"/>
  <c r="G20" i="16"/>
  <c r="E32" i="16"/>
  <c r="G32" i="16" s="1"/>
  <c r="E33" i="16"/>
  <c r="G33" i="16" s="1"/>
  <c r="E34" i="16"/>
  <c r="G34" i="16" s="1"/>
  <c r="D35" i="16"/>
  <c r="F35" i="16"/>
  <c r="B17" i="10"/>
  <c r="B22" i="10" s="1"/>
  <c r="C17" i="10"/>
  <c r="D17" i="10"/>
  <c r="D22" i="10" s="1"/>
  <c r="E17" i="10"/>
  <c r="E22" i="10" s="1"/>
  <c r="F17" i="10"/>
  <c r="G17" i="10"/>
  <c r="H17" i="10"/>
  <c r="H22" i="10" s="1"/>
  <c r="I17" i="10"/>
  <c r="I22" i="10" s="1"/>
  <c r="J17" i="10"/>
  <c r="J22" i="10" s="1"/>
  <c r="K17" i="10"/>
  <c r="K22" i="10" s="1"/>
  <c r="L17" i="10"/>
  <c r="F22" i="10"/>
  <c r="G22" i="10"/>
  <c r="B13" i="3"/>
  <c r="C14" i="3"/>
  <c r="B15" i="3"/>
  <c r="C15" i="3"/>
  <c r="B16" i="3"/>
  <c r="C16" i="3"/>
  <c r="D29" i="13"/>
  <c r="C17" i="3"/>
  <c r="B18" i="3"/>
  <c r="C18" i="3"/>
  <c r="C27" i="3"/>
  <c r="B27" i="3"/>
  <c r="C30" i="3"/>
  <c r="B30" i="3"/>
  <c r="C21" i="3"/>
  <c r="B21" i="3"/>
  <c r="B28" i="3"/>
  <c r="C28" i="3"/>
  <c r="C19" i="3"/>
  <c r="B19" i="3"/>
  <c r="B29" i="3"/>
  <c r="C29" i="3"/>
  <c r="B20" i="3"/>
  <c r="C20" i="3"/>
  <c r="G13" i="3"/>
  <c r="F13" i="3"/>
  <c r="F14" i="3"/>
  <c r="G15" i="3"/>
  <c r="F16" i="3"/>
  <c r="G16" i="3"/>
  <c r="F17" i="3"/>
  <c r="G17" i="3"/>
  <c r="F18" i="3"/>
  <c r="G18" i="3"/>
  <c r="F27" i="3"/>
  <c r="F34" i="3" s="1"/>
  <c r="G27" i="3"/>
  <c r="G34" i="3" s="1"/>
  <c r="G40" i="3"/>
  <c r="G42" i="3"/>
  <c r="F41" i="3"/>
  <c r="G41" i="3"/>
  <c r="F43" i="3"/>
  <c r="G43" i="3"/>
  <c r="B250" i="18" l="1"/>
  <c r="E225" i="18"/>
  <c r="E227" i="18" s="1"/>
  <c r="G19" i="16"/>
  <c r="G21" i="16" s="1"/>
  <c r="E211" i="18"/>
  <c r="E35" i="16"/>
  <c r="C257" i="18"/>
  <c r="B211" i="18"/>
  <c r="B204" i="18"/>
  <c r="E193" i="18"/>
  <c r="C34" i="3"/>
  <c r="E218" i="18"/>
  <c r="G35" i="16"/>
  <c r="E180" i="18"/>
  <c r="B34" i="3"/>
  <c r="G14" i="3"/>
  <c r="G24" i="3" s="1"/>
  <c r="G36" i="3" s="1"/>
  <c r="G39" i="3"/>
  <c r="F24" i="3"/>
  <c r="F36" i="3" s="1"/>
  <c r="C24" i="3"/>
  <c r="E204" i="18"/>
  <c r="B14" i="3"/>
  <c r="B17" i="3"/>
  <c r="B233" i="18"/>
  <c r="B218" i="18"/>
  <c r="B193" i="18"/>
  <c r="F39" i="3"/>
  <c r="F44" i="3" s="1"/>
  <c r="B179" i="18"/>
  <c r="E179" i="18" s="1"/>
  <c r="F46" i="3" l="1"/>
  <c r="E182" i="18"/>
  <c r="E242" i="18" s="1"/>
  <c r="C256" i="18" s="1"/>
  <c r="B24" i="3"/>
  <c r="C46" i="3"/>
  <c r="G44" i="3"/>
  <c r="G46" i="3" s="1"/>
  <c r="B46" i="3" l="1"/>
  <c r="D129"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B232" authorId="0" shapeId="0" xr:uid="{76942684-5C91-41B7-BE7C-11680A19D083}">
      <text>
        <r>
          <rPr>
            <b/>
            <sz val="9"/>
            <color indexed="81"/>
            <rFont val="Tahoma"/>
            <family val="2"/>
          </rPr>
          <t>Martin:</t>
        </r>
        <r>
          <rPr>
            <sz val="9"/>
            <color indexed="81"/>
            <rFont val="Tahoma"/>
            <family val="2"/>
          </rPr>
          <t xml:space="preserve">
cta. 2120401</t>
        </r>
      </text>
    </comment>
    <comment ref="B238" authorId="0" shapeId="0" xr:uid="{FA3247F3-B661-4C70-9E70-9456D93D7720}">
      <text>
        <r>
          <rPr>
            <b/>
            <sz val="9"/>
            <color indexed="81"/>
            <rFont val="Tahoma"/>
            <family val="2"/>
          </rPr>
          <t>Martin:</t>
        </r>
        <r>
          <rPr>
            <sz val="9"/>
            <color indexed="81"/>
            <rFont val="Tahoma"/>
            <family val="2"/>
          </rPr>
          <t xml:space="preserve">
cta. 2120401</t>
        </r>
      </text>
    </comment>
  </commentList>
</comments>
</file>

<file path=xl/sharedStrings.xml><?xml version="1.0" encoding="utf-8"?>
<sst xmlns="http://schemas.openxmlformats.org/spreadsheetml/2006/main" count="1316" uniqueCount="817">
  <si>
    <t xml:space="preserve"> </t>
  </si>
  <si>
    <t>ACTIVO</t>
  </si>
  <si>
    <t>PASIVO</t>
  </si>
  <si>
    <t>ACTIVO CORRIENTE</t>
  </si>
  <si>
    <t>PASIVO CORRIENTE</t>
  </si>
  <si>
    <t>Disponibilidades (Nota 3)</t>
  </si>
  <si>
    <t>Cuentas a Pagar  (Nota 13)</t>
  </si>
  <si>
    <t>Créditos por Ventas (Nota 4)</t>
  </si>
  <si>
    <t>Remun. y Cargas Soc.a Pagar  (Nota 14)</t>
  </si>
  <si>
    <t>Inversiones Temporales (Nota 5) Anexo D</t>
  </si>
  <si>
    <t>Cargas Fiscales a Pagar  (Nota 15)</t>
  </si>
  <si>
    <t>Otros Créditos (Nota 6)</t>
  </si>
  <si>
    <t>Provisiones (Nota 16)</t>
  </si>
  <si>
    <t>Bienes de Cambio (Nota 7)</t>
  </si>
  <si>
    <t>Deudas Bancarias y Financieras (Nota 16,1)</t>
  </si>
  <si>
    <t>Otros Activos (Nota 8)</t>
  </si>
  <si>
    <t>Intereses a Devengar(Nota 16.2)</t>
  </si>
  <si>
    <t>Cargos Diferidos  (Nota 11)</t>
  </si>
  <si>
    <t xml:space="preserve">Intereses, Gtos Financ. A Dev.(Nota 12) </t>
  </si>
  <si>
    <t>Repuestos y Elementos (Nota 9.2)</t>
  </si>
  <si>
    <t>TOTAL ACTIVO CORRIENTE</t>
  </si>
  <si>
    <t>TOTAL PASIVO CORRIENTE</t>
  </si>
  <si>
    <t>ACTIVO NO CORRIENTE</t>
  </si>
  <si>
    <t>PASIVO NO CORRIENTE</t>
  </si>
  <si>
    <t>Bienes del Activo Fijo  (Nota 9) Anexo A</t>
  </si>
  <si>
    <t>Previsiones Judiciales (Nota 17)</t>
  </si>
  <si>
    <t>Prevision Cuenta Judicial (Nota 10)</t>
  </si>
  <si>
    <t>Bienes Intangibles (Nota 9,1)</t>
  </si>
  <si>
    <t>TOTAL ACTIVO NO CORRIENTE</t>
  </si>
  <si>
    <t>TOTAL PASIVO NO CORRIENTE</t>
  </si>
  <si>
    <t>TOTAL PASIVO</t>
  </si>
  <si>
    <t>PATRIMONIO NETO</t>
  </si>
  <si>
    <t>Capital Integrado (Nota 18)</t>
  </si>
  <si>
    <t>Utilidades p/Futuras Capitalizaciones (Nota 18)</t>
  </si>
  <si>
    <t>Revalúo (Nota 18)</t>
  </si>
  <si>
    <t>Reserva Legal (Nota 18)</t>
  </si>
  <si>
    <t>Resultado al Cuarto Trimestre  (Nota 18)</t>
  </si>
  <si>
    <t>TOTAL PATRIMONIO NETO</t>
  </si>
  <si>
    <t>TOTAL DEL ACTIVO</t>
  </si>
  <si>
    <t>TOTAL DEL PASIVO Y PATRIMONIO NETO</t>
  </si>
  <si>
    <t>ESTADO DE RESULTADOS</t>
  </si>
  <si>
    <t>DEL PERIODO FINALIZADO AL 31/12/2019 COMPARATIVO CON EL PERIODO ANTERIOR</t>
  </si>
  <si>
    <t>Ventas Netas</t>
  </si>
  <si>
    <t>Costo de las Mercaderías Vendidas (Anexo F)</t>
  </si>
  <si>
    <t>Gastos de Comercialización (Anexo H)</t>
  </si>
  <si>
    <t>Gastos de Administración (Anexo H)</t>
  </si>
  <si>
    <t xml:space="preserve">           (Menos: Imp. a la Rta.)</t>
  </si>
  <si>
    <t>Ganancia Ordinaria</t>
  </si>
  <si>
    <t>Resultados extraordinarios         ( + )</t>
  </si>
  <si>
    <t>Impuesto a la Renta                   ( - )</t>
  </si>
  <si>
    <t>Ganancia del Ejercicio</t>
  </si>
  <si>
    <t>Las Notas y Anexos que se acompañan son parte de los estados contables.</t>
  </si>
  <si>
    <t xml:space="preserve">                        ESTADO DE EVOLUCION DEL PATRIMONIO NETO</t>
  </si>
  <si>
    <t xml:space="preserve">       Por el ejercicio finalizado al 31/12/2019 comparativo con el ejercicio anterior</t>
  </si>
  <si>
    <t>(En Miles de Guaraníes)</t>
  </si>
  <si>
    <t>EJERCICIO FINALIZADO EL</t>
  </si>
  <si>
    <t xml:space="preserve">   APORTE DE LOS SOCIOS</t>
  </si>
  <si>
    <t xml:space="preserve">  GANANCIAS RESERVADAS</t>
  </si>
  <si>
    <t>TOTAL</t>
  </si>
  <si>
    <t>RESULTADOS</t>
  </si>
  <si>
    <t>RUBROS</t>
  </si>
  <si>
    <t>CAPITAL</t>
  </si>
  <si>
    <t>REVALUOS</t>
  </si>
  <si>
    <t>RESERVA</t>
  </si>
  <si>
    <t>OTRAS</t>
  </si>
  <si>
    <t>NO</t>
  </si>
  <si>
    <t>DEL</t>
  </si>
  <si>
    <t>SOCIAL</t>
  </si>
  <si>
    <t>LEGAL</t>
  </si>
  <si>
    <t>RESERVAS</t>
  </si>
  <si>
    <t>ASIGNADOS</t>
  </si>
  <si>
    <t>PAT. NETO</t>
  </si>
  <si>
    <t>S/Estado Cont.del Ejercicio Anterior</t>
  </si>
  <si>
    <t>Saldos Ajustados</t>
  </si>
  <si>
    <t>Incremento de Capital Social por:</t>
  </si>
  <si>
    <t>Capitalización de Reservas</t>
  </si>
  <si>
    <t>Capital de utilidades no distribuidas</t>
  </si>
  <si>
    <t>Aporte de Accionistas</t>
  </si>
  <si>
    <t>Retasación Patrimonial</t>
  </si>
  <si>
    <t>Capitalización del Revaluo</t>
  </si>
  <si>
    <t>Reserva Legal</t>
  </si>
  <si>
    <t>Utilidades p/Futuras Capitalizaciones</t>
  </si>
  <si>
    <t>Distribuc. de Resultado Acum.</t>
  </si>
  <si>
    <t>Otras Reservas</t>
  </si>
  <si>
    <t>Resultado del ejercicio anterior</t>
  </si>
  <si>
    <t>Revaluo</t>
  </si>
  <si>
    <t>Desafectacion de Reservas</t>
  </si>
  <si>
    <t>Aportes Irrevocables</t>
  </si>
  <si>
    <t>Resultado al 4to.Trimestre</t>
  </si>
  <si>
    <t>SALDO AL CIERRE DEL EJERCICIO</t>
  </si>
  <si>
    <t>Las Notas y Anexos que se acompañan forman parte integrante de estos estados contables.</t>
  </si>
  <si>
    <t xml:space="preserve">  </t>
  </si>
  <si>
    <t>ESTADO DE ORIGEN Y APLICACIÓN DE FONDOS</t>
  </si>
  <si>
    <t>Correspondiente al Ejercicio cerrado al 31/12/2019</t>
  </si>
  <si>
    <t>Ejercicio finalizado el</t>
  </si>
  <si>
    <t>VARIACION DE FONDOS</t>
  </si>
  <si>
    <t>Utilidad del Período</t>
  </si>
  <si>
    <t>OPERACIONES QUE NO SIGNIFICARON SALIDA DE FONDOS</t>
  </si>
  <si>
    <t>Revalúo</t>
  </si>
  <si>
    <t xml:space="preserve">Reserva Legal </t>
  </si>
  <si>
    <t>Activos Intangibles</t>
  </si>
  <si>
    <t>OPERACIONES QUE SIGNIFICARON AUMENTO DE FONDOS</t>
  </si>
  <si>
    <t>Deudas Sociales</t>
  </si>
  <si>
    <t>Inversiones</t>
  </si>
  <si>
    <t>Importaciones en Curso</t>
  </si>
  <si>
    <t>Cargos Diferidos</t>
  </si>
  <si>
    <t>Deudas Comerciales</t>
  </si>
  <si>
    <t>Deudas Bancarias</t>
  </si>
  <si>
    <t xml:space="preserve">Intereses a Devengar   </t>
  </si>
  <si>
    <t>Provisiones</t>
  </si>
  <si>
    <t>Previsiones</t>
  </si>
  <si>
    <t>TOTAL ORIGEN DE FONDOS</t>
  </si>
  <si>
    <t xml:space="preserve">Reservas </t>
  </si>
  <si>
    <t>OPERACIONES QUE SIGNIFICARON SALIDA DE FONDOS</t>
  </si>
  <si>
    <t>Valores al Cobro</t>
  </si>
  <si>
    <t>Bienes de Cambio</t>
  </si>
  <si>
    <t>Anticipo a Proveedores</t>
  </si>
  <si>
    <t>Creditos</t>
  </si>
  <si>
    <t>Bienes de Uso</t>
  </si>
  <si>
    <t>Inversiones - Bonos</t>
  </si>
  <si>
    <t>Utilidades</t>
  </si>
  <si>
    <t>TOTAL APLICACIÓN DE FONDOS</t>
  </si>
  <si>
    <t>VARIACION NETA EN DISPONIBILIDADES</t>
  </si>
  <si>
    <t>DEMOSTRACION DE LA VARIACION DEL CAPITAL EN GIRO</t>
  </si>
  <si>
    <t>Disponibilidad al final del Ejercicio</t>
  </si>
  <si>
    <t>Disponibilidad del Ejercicio Anterior</t>
  </si>
  <si>
    <t>VARIACION DE LAS DISPONIBILIDADES</t>
  </si>
  <si>
    <t xml:space="preserve">                                     NOTAS A LOS ESTADOS</t>
  </si>
  <si>
    <t xml:space="preserve">                                     CONTABLES AL 31/12/19</t>
  </si>
  <si>
    <t>1.   IDENTIDAD DE LA EMPRESA</t>
  </si>
  <si>
    <t>Constitución</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</si>
  <si>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</si>
  <si>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</si>
  <si>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</si>
  <si>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</si>
  <si>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</si>
  <si>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</si>
  <si>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</si>
  <si>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</si>
  <si>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</si>
  <si>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</si>
  <si>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</si>
  <si>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</si>
  <si>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</si>
  <si>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</si>
  <si>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</si>
  <si>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</si>
  <si>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t xml:space="preserve">    Visión</t>
  </si>
  <si>
    <r>
      <t xml:space="preserve">          </t>
    </r>
    <r>
      <rPr>
        <sz val="12"/>
        <rFont val="Arial"/>
        <family val="2"/>
      </rPr>
      <t>Ser la Compañía Líder de la Industria Farmacéutica</t>
    </r>
  </si>
  <si>
    <t>Actividad Comercial Actual:</t>
  </si>
  <si>
    <t>Mejorando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principalmente de caramelos medicinales a nuestros Clientes del Exterior, creciendo de esta manera en las exportaciones e incursionando a otros destinos de América del Sur y Central.</t>
  </si>
  <si>
    <t xml:space="preserve">El volumen de ventas en unidades de producción propia e importadas fue de 9,1 millones aproximadamente, con una producción anual de 9,8 millones en nuestras plantas farmacéuticas. Las importaciones se han elevado considerablemente con relación a las compras registradas en periodos anteriores con el fin de proyectar al crecimiento en ventas en las líneas de escritura, óptica y dermo cosmética, además de las adquisiciones de materia prima e insumos para la producción. </t>
  </si>
  <si>
    <t>Desarrollo de Proyectos:</t>
  </si>
  <si>
    <t>El rendimiento de la producción tuvo un salto considerable en cuanto a unidades de producción, como también a mejoras de procesos. Se cumplieron con las entregas de mercaderías de licitación en las fechas previstas evitando de esta manera el pago de multas por entregas tardías, han disminuido los faltantes de productos; que en otros ejercicios eran una problemática que afectaba enormemente a la operativa normal de la empresa.</t>
  </si>
  <si>
    <t>Con relación a las auditorias GMP, tanto la planta de Asunción como la de Mariano Roque Alonso cumplieron con éxito todos los estándares, confirmando la calidad de nuestros productos y la eficiencia de nuestros procedimientos.</t>
  </si>
  <si>
    <r>
      <t xml:space="preserve">2. </t>
    </r>
    <r>
      <rPr>
        <b/>
        <sz val="13"/>
        <rFont val="Arial"/>
        <family val="2"/>
      </rPr>
      <t>PRINCIPALES POLÍTICAS Y PROCEDIMIENTOS CONTABLES.</t>
    </r>
  </si>
  <si>
    <t xml:space="preserve">        </t>
  </si>
  <si>
    <t xml:space="preserve">        Ubicación </t>
  </si>
  <si>
    <t>La Sociedad cuenta con un local propio en la ciudad de Asunción en la Avenida Artigas Nº 2315.</t>
  </si>
  <si>
    <t>En la preparación y presentación de los estados contables fueron aplicadas las siguientes políticas de contabilidad significativas, de acuerdo a normas contenidas en la Resolución CNV N° 5/92
para la elaboración de los estados financieros:</t>
  </si>
  <si>
    <t>a) Moneda de Cuenta.</t>
  </si>
  <si>
    <t>La moneda de cuenta utilizada para la elaboración de estados contables es el Guaraní. moneda oficial de la República del Paraguay.</t>
  </si>
  <si>
    <t>b) Efectos de la Inflación.</t>
  </si>
  <si>
    <r>
      <t xml:space="preserve">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 como se explica en la nota </t>
    </r>
    <r>
      <rPr>
        <b/>
        <sz val="12"/>
        <rFont val="Arial"/>
        <family val="2"/>
      </rPr>
      <t>2.c)</t>
    </r>
    <r>
      <rPr>
        <sz val="12"/>
        <rFont val="Arial"/>
        <family val="2"/>
      </rPr>
      <t xml:space="preserve"> y los activos fijos que son revaluados de acuerdo a lo indicado en la nota </t>
    </r>
    <r>
      <rPr>
        <b/>
        <sz val="12"/>
        <rFont val="Arial"/>
        <family val="2"/>
      </rPr>
      <t>2.e)</t>
    </r>
    <r>
      <rPr>
        <sz val="12"/>
        <rFont val="Arial"/>
        <family val="2"/>
      </rPr>
      <t>.</t>
    </r>
  </si>
  <si>
    <t>c) Valuación de rubros en moneda extranjera.</t>
  </si>
  <si>
    <t>Los activos y pasivos en monedas extranjeras han sido valuados al tipo de cambio comprador y vendedor respectivamente, vigente en el mercado libre fluctuante al cierre. Dichas cotizaciones fueron:</t>
  </si>
  <si>
    <t>Moneda</t>
  </si>
  <si>
    <t>Ejercicio 31-12-2019</t>
  </si>
  <si>
    <t>Ejercicio 31-12-2018</t>
  </si>
  <si>
    <t>ACTIVOS</t>
  </si>
  <si>
    <t>PASIVOS</t>
  </si>
  <si>
    <t>1 Dólar Americano</t>
  </si>
  <si>
    <t>2 Euro</t>
  </si>
  <si>
    <t xml:space="preserve">      </t>
  </si>
  <si>
    <t xml:space="preserve">       d)    Valuación de Bienes de Cambio.</t>
  </si>
  <si>
    <t>Las mercaderías de Producción EMPA – EMPAFAR son valuadas por lote de producción, teniendo en cuenta el costo de Mano de Obra, Insumos, y Materia Prima.</t>
  </si>
  <si>
    <t xml:space="preserve">Las mercaderías importadas son valuadas al costo de cada despacho y al tipo de cambio vigente en la fecha del despacho. </t>
  </si>
  <si>
    <t>e) Valuación de Bienes de Uso.</t>
  </si>
  <si>
    <t>Los bienes de uso adquiridos por la empresa se encuentran valuados al costo de adquisición. más todos los gastos efectuados y que fueron necesarios para su incorporación al patrimonio del ente y puesta en funcionamiento. En el presente ejercicio fueron revaluados conforme a los índices emitidos por la Sub Secretaría de Estado de Tributación. de acuerdo con la Ley Nº 125/91.</t>
  </si>
  <si>
    <t>Las depreciaciones de los bienes que componen el rubro han sido computadas mediante cargos periódicos a resultados en función a la vida útil estimada de los mismos. Los cálculos han sido efectuados aplicando el sistema de línea recta o cuota constante. El valor residual de los bienes de uso tomados en su conjunto no supera a su valor recuperable.</t>
  </si>
  <si>
    <t>f)     Reconocimiento de los Ingresos y Gastos.</t>
  </si>
  <si>
    <t>Los ingresos y egresos son reconocidos contablemente en el momento de su devengamiento sin tener en cuenta que los mismos hayan sido cobrados o pagados.</t>
  </si>
  <si>
    <t xml:space="preserve">g) Previsiones </t>
  </si>
  <si>
    <t>Las previsiones son aplicadas de acuerdo a las Leyes legales vigentes. constituyéndose sobre la base de créditos incobrables de los 3 (tres) últimos ejercicios.</t>
  </si>
  <si>
    <r>
      <t xml:space="preserve">3.     </t>
    </r>
    <r>
      <rPr>
        <b/>
        <sz val="14"/>
        <rFont val="Arial"/>
        <family val="2"/>
      </rPr>
      <t>Disponibilidades</t>
    </r>
  </si>
  <si>
    <t>La composición del rubro es la siguiente:</t>
  </si>
  <si>
    <t>Cuenta</t>
  </si>
  <si>
    <t>Gs.</t>
  </si>
  <si>
    <t>Caja</t>
  </si>
  <si>
    <t xml:space="preserve">Recaudaciones a Depositar </t>
  </si>
  <si>
    <t>Fondo Fijo</t>
  </si>
  <si>
    <t>Bco. Itau Paraguay S.A. Gs.</t>
  </si>
  <si>
    <t>Bco. Itau Paraguay S.A. USD</t>
  </si>
  <si>
    <t>Banco BBVA Gs.</t>
  </si>
  <si>
    <t>Banco BBVA USD</t>
  </si>
  <si>
    <t>Bco. Continental S.A.E.C.A. CC. Gs.</t>
  </si>
  <si>
    <t>Bco. Nacional de Fomento CC. Gs.</t>
  </si>
  <si>
    <t>Bco. Nación Argentina CC. Gs.</t>
  </si>
  <si>
    <t>Bco. Sudameris Bank S.A.E.C.A. CC. Gs.</t>
  </si>
  <si>
    <t xml:space="preserve">Financiera El Comercio S.A.E.C.A. </t>
  </si>
  <si>
    <t>Financiera El Comercio S.A.E.C.A. USD</t>
  </si>
  <si>
    <t>4. Créditos por Ventas</t>
  </si>
  <si>
    <r>
      <t xml:space="preserve">El saldo de esta cuenta de Gs. 44.896.890.761 </t>
    </r>
    <r>
      <rPr>
        <sz val="12"/>
        <color indexed="8"/>
        <rFont val="Arial"/>
        <family val="2"/>
      </rPr>
      <t xml:space="preserve">al de 31-12-2019 </t>
    </r>
    <r>
      <rPr>
        <sz val="12"/>
        <rFont val="Arial"/>
        <family val="2"/>
      </rPr>
      <t>y Gs.</t>
    </r>
    <r>
      <rPr>
        <sz val="10"/>
        <rFont val="Times New Roman"/>
        <family val="1"/>
      </rPr>
      <t xml:space="preserve"> </t>
    </r>
    <r>
      <rPr>
        <sz val="12"/>
        <rFont val="Arial"/>
        <family val="2"/>
      </rPr>
      <t>19.318.089.842 al 31-12-18, registra los montos a cobrar a Clientes por ventas de mercaderías. Este activo se halla respaldado por facturas conformadas por los clientes. con vencimientos que oscilan entre 30 y 120 días. El detalle se expone en el siguiente cuadro:</t>
    </r>
  </si>
  <si>
    <t>Deudores por Ventas</t>
  </si>
  <si>
    <t>Débitos a Recuperar de Proveedores</t>
  </si>
  <si>
    <t>Deudores en Gestión de Cobro</t>
  </si>
  <si>
    <t>Sub Total</t>
  </si>
  <si>
    <t>Saldo a Regularizar M/E</t>
  </si>
  <si>
    <t>Deudores por Cheques Descontados</t>
  </si>
  <si>
    <t>Deudores por Cheques Rechazados</t>
  </si>
  <si>
    <t>4.1 Composición de Carteras de Crédito</t>
  </si>
  <si>
    <r>
      <t xml:space="preserve">        El Saldo de esta cuenta de la cartera de créditos por Ventas asciende a Gs</t>
    </r>
    <r>
      <rPr>
        <b/>
        <sz val="12"/>
        <rFont val="Arial"/>
        <family val="2"/>
      </rPr>
      <t xml:space="preserve">. </t>
    </r>
    <r>
      <rPr>
        <sz val="12"/>
        <rFont val="Arial"/>
        <family val="2"/>
      </rPr>
      <t>41.238.035.398</t>
    </r>
    <r>
      <rPr>
        <sz val="11"/>
        <rFont val="Arial"/>
        <family val="2"/>
      </rPr>
      <t xml:space="preserve"> al 31-12-19 detallado según los siguientes criterios de clasificación:</t>
    </r>
    <r>
      <rPr>
        <b/>
        <sz val="11"/>
        <rFont val="Arial"/>
        <family val="2"/>
      </rPr>
      <t xml:space="preserve"> </t>
    </r>
  </si>
  <si>
    <t xml:space="preserve">   Cartera No Vencida</t>
  </si>
  <si>
    <t xml:space="preserve">          Corresponde a los saldos de la cuenta “Deudores de Ventas” a Vencer.</t>
  </si>
  <si>
    <t xml:space="preserve">   Cartera Vencida</t>
  </si>
  <si>
    <t xml:space="preserve">          Corresponde a los Saldos de la Cuenta Deudores Nacionales en Mora y (un) día de atraso hasta 90 (noventa) días.       </t>
  </si>
  <si>
    <t xml:space="preserve">   Gestión de Cobro</t>
  </si>
  <si>
    <t xml:space="preserve">         Corresponde a los Saldos de la Cuenta” Deudores en Gestión de Cobro” cuyos saldos presentan atrasos desde 91 (noventa y un) días o más y se encuentran en Proceso Judicial.</t>
  </si>
  <si>
    <t>A. Cartera No Vencida</t>
  </si>
  <si>
    <t>%</t>
  </si>
  <si>
    <r>
      <t>A.</t>
    </r>
    <r>
      <rPr>
        <sz val="11"/>
        <color indexed="8"/>
        <rFont val="Arial"/>
        <family val="2"/>
      </rPr>
      <t xml:space="preserve"> Cartera No Vencida Deudores por Venta</t>
    </r>
  </si>
  <si>
    <t>B. Cartera Vencida</t>
  </si>
  <si>
    <r>
      <t>B1</t>
    </r>
    <r>
      <rPr>
        <sz val="11"/>
        <color indexed="8"/>
        <rFont val="Arial"/>
        <family val="2"/>
      </rPr>
      <t>. Normal</t>
    </r>
  </si>
  <si>
    <r>
      <t>B2</t>
    </r>
    <r>
      <rPr>
        <sz val="11"/>
        <color indexed="8"/>
        <rFont val="Arial"/>
        <family val="2"/>
      </rPr>
      <t>. Gestión de Cobro Judicial</t>
    </r>
  </si>
  <si>
    <t>TOTAL. CARTERA</t>
  </si>
  <si>
    <t xml:space="preserve">Días de Atraso </t>
  </si>
  <si>
    <t xml:space="preserve">1 a 30 </t>
  </si>
  <si>
    <t>30 a 90</t>
  </si>
  <si>
    <r>
      <t xml:space="preserve">5. </t>
    </r>
    <r>
      <rPr>
        <b/>
        <sz val="14"/>
        <rFont val="Arial"/>
        <family val="2"/>
      </rPr>
      <t>Inversiones Temporales</t>
    </r>
  </si>
  <si>
    <t>El saldo de esta cuenta registra las inversiones en Certificados de Depósitos  de Ahorro. realizados por la firma en entidades financieras cuya exposición  se expone a continuación s/detalle:</t>
  </si>
  <si>
    <t xml:space="preserve">Entidad </t>
  </si>
  <si>
    <t xml:space="preserve">Financiera El Comercio   </t>
  </si>
  <si>
    <t>Financiera Solar S.A.</t>
  </si>
  <si>
    <t>6. Otros Créditos.</t>
  </si>
  <si>
    <t>Registra los derechos a favor de la empresa por diversos conceptos, conforme al siguiente detalle:</t>
  </si>
  <si>
    <t>Adelantos a Rendir</t>
  </si>
  <si>
    <t>Anticipos al Personal</t>
  </si>
  <si>
    <t>Anticipo a Rendir-Despachos</t>
  </si>
  <si>
    <t>Adelanto Gastos de Gira</t>
  </si>
  <si>
    <t>Importaciones Varias en Curso otras Import.</t>
  </si>
  <si>
    <t>7. Bienes de Cambio</t>
  </si>
  <si>
    <t>Este rubro registra el importe de las mercaderías para la venta y los insumos para la elaboración de estos así como las importaciones en curso.</t>
  </si>
  <si>
    <t>Mercaderías</t>
  </si>
  <si>
    <t>Materias Primas</t>
  </si>
  <si>
    <t>Envases y Materiales</t>
  </si>
  <si>
    <t>Muestras Médicas</t>
  </si>
  <si>
    <t xml:space="preserve">Productos en Proceso </t>
  </si>
  <si>
    <t>Productos Semi Terminados</t>
  </si>
  <si>
    <t>Insumos Control de Calidad</t>
  </si>
  <si>
    <t>Útiles e Impresos</t>
  </si>
  <si>
    <t>Artículos Promocionales</t>
  </si>
  <si>
    <t>Importaciones en curso</t>
  </si>
  <si>
    <t>(-) Prevision por Obsolescencia</t>
  </si>
  <si>
    <t xml:space="preserve">Total </t>
  </si>
  <si>
    <t>8. Otros Activos</t>
  </si>
  <si>
    <t>El saldo corresponde a créditos fiscales, anticipos de Impuesto a la Renta según detalle que se expone en el siguiente cuadro:</t>
  </si>
  <si>
    <t>Retención de Impuesto a la Renta</t>
  </si>
  <si>
    <t>Retención de IVA</t>
  </si>
  <si>
    <t>Anticipo Impuesto a la Renta</t>
  </si>
  <si>
    <t>IVA Credito Fiscal</t>
  </si>
  <si>
    <t>Créditos Tributarios Disponibles</t>
  </si>
  <si>
    <t>9.     Bienes del Activo Fijo</t>
  </si>
  <si>
    <t xml:space="preserve">         La composición de los Bienes del Activo Fijo de la Sociedad es la siguiente:</t>
  </si>
  <si>
    <t>9 - Bienes de Uso</t>
  </si>
  <si>
    <t>Inmuebles</t>
  </si>
  <si>
    <t>Maquinarias y Equipos</t>
  </si>
  <si>
    <t>Herramientas</t>
  </si>
  <si>
    <t>Instalaciones</t>
  </si>
  <si>
    <t>Letreros y Exhibidores</t>
  </si>
  <si>
    <t>Muebles y Útiles</t>
  </si>
  <si>
    <t>Transporte</t>
  </si>
  <si>
    <t>Equipos de Informática</t>
  </si>
  <si>
    <t>Mejoras y Mantenimiento Edificios</t>
  </si>
  <si>
    <t>Utensilios y Enseres</t>
  </si>
  <si>
    <t>Obra en Curso</t>
  </si>
  <si>
    <t>Equipos contra Incendio</t>
  </si>
  <si>
    <t>Sistema Central de Acondicionador Aire</t>
  </si>
  <si>
    <t>Equipos de Comunicación</t>
  </si>
  <si>
    <t>Leasing en Curso</t>
  </si>
  <si>
    <t>Biblioteca</t>
  </si>
  <si>
    <t>9.1 - Activo Intangible</t>
  </si>
  <si>
    <t>Marcas y Patentes</t>
  </si>
  <si>
    <t>Programas y Sist.Informaticos</t>
  </si>
  <si>
    <t>Amortización</t>
  </si>
  <si>
    <t>9.2 - Otros Activos</t>
  </si>
  <si>
    <t>Respuestos y Elementos de Uso</t>
  </si>
  <si>
    <t>10. Previsiones</t>
  </si>
  <si>
    <t xml:space="preserve">  La composición del rubro es la siguiente:</t>
  </si>
  <si>
    <t>Indemnizaciones Laborales</t>
  </si>
  <si>
    <t>Previsiones Deudores</t>
  </si>
  <si>
    <t>Otras Previsiones(Indumaba)</t>
  </si>
  <si>
    <t>11.  Cargos Diferidos</t>
  </si>
  <si>
    <t>Comprende la cuenta de transitorios y cargos diferidos. El detalle se expone en el siguiente cuadro:</t>
  </si>
  <si>
    <t xml:space="preserve"> Cargos Diferidos C.P.</t>
  </si>
  <si>
    <t>Gastos a Devengar</t>
  </si>
  <si>
    <t>Gastos Pagados por Adelantado</t>
  </si>
  <si>
    <t>Débitos a Regularizar</t>
  </si>
  <si>
    <t xml:space="preserve"> Cargos Diferidos L.P.</t>
  </si>
  <si>
    <t>Marcas en Trámites</t>
  </si>
  <si>
    <t>Gastos de Organización</t>
  </si>
  <si>
    <t>Amortización Acumulada</t>
  </si>
  <si>
    <t>12. Intereses y Gtos. Financieros Por Devengar</t>
  </si>
  <si>
    <t>Intereses a Cobrar  C.P.</t>
  </si>
  <si>
    <t>intereses a Devengar Bancos</t>
  </si>
  <si>
    <t xml:space="preserve">13. Cuentas a Pagar </t>
  </si>
  <si>
    <t>Este rubro registra los saldos adeudados al cierre a proveedores y otros acreedores. conforme al siguiente detalle:</t>
  </si>
  <si>
    <t>Proveedores del Exterior</t>
  </si>
  <si>
    <t xml:space="preserve">Proveedores Locales </t>
  </si>
  <si>
    <t>Proveedores Varios</t>
  </si>
  <si>
    <t xml:space="preserve">14. Remuneraciones y Cargas Sociales a Pagar </t>
  </si>
  <si>
    <t>Comprende los siguientes conceptos:</t>
  </si>
  <si>
    <t>Comisiones a Pagar</t>
  </si>
  <si>
    <t>Dividendos a Pagar</t>
  </si>
  <si>
    <t>Sueldos a Pagar</t>
  </si>
  <si>
    <t>IPS Aportes y Retenciones 25.5%</t>
  </si>
  <si>
    <t>15. Deudas Fiscales</t>
  </si>
  <si>
    <t>Provisión Impuesto a la Renta</t>
  </si>
  <si>
    <t>Retención a Pagar</t>
  </si>
  <si>
    <t>16. Provisiones</t>
  </si>
  <si>
    <t>16 - Provisiones</t>
  </si>
  <si>
    <t>Fondo Fijo a Reponer</t>
  </si>
  <si>
    <t xml:space="preserve">Provisiones  </t>
  </si>
  <si>
    <t>Otros Creditos</t>
  </si>
  <si>
    <t>Anticipo a Clientes</t>
  </si>
  <si>
    <t>16.1 - Duedas Bancarias y Financ.</t>
  </si>
  <si>
    <t>Prestamos en Entidades Financieras</t>
  </si>
  <si>
    <t>Intereses a Pagar Bancos</t>
  </si>
  <si>
    <t>16.2 - Intereses a Devengar</t>
  </si>
  <si>
    <t>Intereses a Devengar</t>
  </si>
  <si>
    <t>17. Previsiones</t>
  </si>
  <si>
    <t xml:space="preserve">Indemnizaciones Laborales </t>
  </si>
  <si>
    <t>Otras Previsiones</t>
  </si>
  <si>
    <t xml:space="preserve">18. Patrimonio Neto </t>
  </si>
  <si>
    <t xml:space="preserve">En Asamblea General de Accionistas Nº 42  de fecha 16 de Junio de 2020; fue resuelta la aprobación del Balance  General y de este modo el Patrimonio Neto queda compuesto como sigue: </t>
  </si>
  <si>
    <t>Capital Integrado</t>
  </si>
  <si>
    <t>Revalúo Activo Fijo Ley 125/91</t>
  </si>
  <si>
    <t>Resultado al Cuarto Trimestre</t>
  </si>
  <si>
    <t xml:space="preserve">Como hecho relevante mencionamos que hemos invertido en la renovación de la estructura edilicia de la casa central, realizando renovaciones y modificaciones a la imagen edilicia, otorgando un aspecto más innovador y agradable al entorno urbano. </t>
  </si>
  <si>
    <t>Desde la fecha de cierre del Ejercicio y hasta la fecha de emisión de los presentes Estados Financieros no se han producido acontecimientos y/o transacciones que puedan afectar significativamente la situación patrimonial y financiera de la firma.</t>
  </si>
  <si>
    <t>BALANCE GENERAL AL 31 DE DICIEMBRE DE 2019</t>
  </si>
  <si>
    <t xml:space="preserve">BIENES DE USO </t>
  </si>
  <si>
    <t>(En Miles de Guaranies)</t>
  </si>
  <si>
    <t>ANEXO "A"</t>
  </si>
  <si>
    <t xml:space="preserve">VALORES DE ORIGEN </t>
  </si>
  <si>
    <t>DEPRECIACIONES</t>
  </si>
  <si>
    <t>AL INICIO DEL PERIODO</t>
  </si>
  <si>
    <t>ALTAS Y TRANSF. DEL PERIODO</t>
  </si>
  <si>
    <t>BAJAS        DEL PERIODO</t>
  </si>
  <si>
    <t xml:space="preserve">REVALUO DEL PERIODO </t>
  </si>
  <si>
    <t>AL CIERRE DEL PERIODO</t>
  </si>
  <si>
    <t xml:space="preserve">ACUMULADO AL INICIO DEL PERIODO  </t>
  </si>
  <si>
    <t>ALTAS DEL PERIODO  AL 4T2019</t>
  </si>
  <si>
    <t>ACUMULADO AL CIERRE DEL PERIODO 4T2019</t>
  </si>
  <si>
    <t>NETO RESULTANTE</t>
  </si>
  <si>
    <t xml:space="preserve">CUENTAS </t>
  </si>
  <si>
    <t>INMUEBLES</t>
  </si>
  <si>
    <t>MAQUINARIAS Y EQUIPOS</t>
  </si>
  <si>
    <t>HERRAMIENTAS</t>
  </si>
  <si>
    <t>INSTALACIONES</t>
  </si>
  <si>
    <t>LETREROS Y EXHIBIDORES</t>
  </si>
  <si>
    <t>MUEBLES Y UTILES</t>
  </si>
  <si>
    <t>TRANSPORTE TERRESTRE</t>
  </si>
  <si>
    <t>EQUIPOS DE INFORMATICA</t>
  </si>
  <si>
    <t>MEJORAS Y MANT.EDIFICIOS</t>
  </si>
  <si>
    <t>CENTRAL DE AIRE COMPRIMIDO</t>
  </si>
  <si>
    <t>UTENSILIOS Y ENSERES</t>
  </si>
  <si>
    <t xml:space="preserve">EQUIPOS C/ INCENDIO </t>
  </si>
  <si>
    <t xml:space="preserve">FABRICA DE CARAMELOS </t>
  </si>
  <si>
    <t>SIST.CENTRAL ACOND.AIRE</t>
  </si>
  <si>
    <t>EQUIPOS DE COMUNICACION</t>
  </si>
  <si>
    <t>BIBLIOTECA</t>
  </si>
  <si>
    <t>OBRAS EN CURSO</t>
  </si>
  <si>
    <t>LEASING EN CURSO</t>
  </si>
  <si>
    <t>TOTAL EJERCICIO ACTUAL</t>
  </si>
  <si>
    <t>TOTAL EJERCICIO ANTERIOR</t>
  </si>
  <si>
    <t>BALANCE GENERAL AL 31/12/2019</t>
  </si>
  <si>
    <t>ACTIVOS  INTANGIBLES</t>
  </si>
  <si>
    <t>ANEXO "B"</t>
  </si>
  <si>
    <t>VALORES DE ORIGEN</t>
  </si>
  <si>
    <t>AMORTIZACIONES</t>
  </si>
  <si>
    <t>Al inicio del Ejercicio</t>
  </si>
  <si>
    <t>Al</t>
  </si>
  <si>
    <t>Acumuladas</t>
  </si>
  <si>
    <t>CUENTAS</t>
  </si>
  <si>
    <t>Aumentos</t>
  </si>
  <si>
    <t>Disminuc.</t>
  </si>
  <si>
    <t>Al 31 de</t>
  </si>
  <si>
    <t>al inicio</t>
  </si>
  <si>
    <t>Del</t>
  </si>
  <si>
    <t>Bajas</t>
  </si>
  <si>
    <t>Neto</t>
  </si>
  <si>
    <t>DICIEMBRE</t>
  </si>
  <si>
    <t>del</t>
  </si>
  <si>
    <t>Período</t>
  </si>
  <si>
    <t>Resultante</t>
  </si>
  <si>
    <t>Programas y Sistemas Informat.</t>
  </si>
  <si>
    <t>Programas Informaticos en curso</t>
  </si>
  <si>
    <t>Total Ejercicio Actual</t>
  </si>
  <si>
    <t xml:space="preserve">Marcas y Patentes </t>
  </si>
  <si>
    <t>Total Ejercicio Anterior</t>
  </si>
  <si>
    <t>INVERSIONES, ACCIONES, DEVENTURES Y OTROS TITULOS EMITIDOS EN SERIE</t>
  </si>
  <si>
    <t>PARTICIPACION EN OTRAS SOCIEDADES</t>
  </si>
  <si>
    <t>ANEXO "C"</t>
  </si>
  <si>
    <t>VALOR</t>
  </si>
  <si>
    <t>CLASE</t>
  </si>
  <si>
    <t>NOMINAL</t>
  </si>
  <si>
    <t>CANT.</t>
  </si>
  <si>
    <t>PATRIM.</t>
  </si>
  <si>
    <t>DE</t>
  </si>
  <si>
    <t xml:space="preserve">DE </t>
  </si>
  <si>
    <t>PORC.</t>
  </si>
  <si>
    <t>ACTIVIDAD</t>
  </si>
  <si>
    <t>SEGÚN ULTIMO BALANCE</t>
  </si>
  <si>
    <t>UNITARIO</t>
  </si>
  <si>
    <t>PROPORC.</t>
  </si>
  <si>
    <t>LIBROS</t>
  </si>
  <si>
    <t>COTIZACION</t>
  </si>
  <si>
    <t>PARTICIP.</t>
  </si>
  <si>
    <t>PRINCIPAL</t>
  </si>
  <si>
    <t>RESULTADO</t>
  </si>
  <si>
    <t>PATR.NETO</t>
  </si>
  <si>
    <t>INVERSIONES TEMPORARIAS</t>
  </si>
  <si>
    <t>INVERSIONES PERMANENTES</t>
  </si>
  <si>
    <t>BALANCE GENERAL AL 31 DICIEMBRE DE 2019</t>
  </si>
  <si>
    <t xml:space="preserve">   OTRAS INVERSIONES</t>
  </si>
  <si>
    <t>ANEXO "D"</t>
  </si>
  <si>
    <t>VALOR DE</t>
  </si>
  <si>
    <t>DE COSTO GS.</t>
  </si>
  <si>
    <t>DE COSTO USD.</t>
  </si>
  <si>
    <t>AMORTIZ.</t>
  </si>
  <si>
    <t>COTIZ.</t>
  </si>
  <si>
    <t>REGISTRADO</t>
  </si>
  <si>
    <t>AÑO ACTUAL</t>
  </si>
  <si>
    <t>AÑO ANT.</t>
  </si>
  <si>
    <t>INVERSIONES CORRIENTES</t>
  </si>
  <si>
    <t>Inversiones en Entidades Financieras</t>
  </si>
  <si>
    <t>SUBTOTAL</t>
  </si>
  <si>
    <t>INVERSIONES NO</t>
  </si>
  <si>
    <t>CORRIENTES</t>
  </si>
  <si>
    <t>TOTALES EJERCICIO</t>
  </si>
  <si>
    <t>USD.</t>
  </si>
  <si>
    <t>PREVISIONES</t>
  </si>
  <si>
    <t>Anexo "E"</t>
  </si>
  <si>
    <t>Saldos</t>
  </si>
  <si>
    <t>al Inicio</t>
  </si>
  <si>
    <t>al</t>
  </si>
  <si>
    <t>del Ejerc.</t>
  </si>
  <si>
    <t>Deducidas del Activo (Creditos por Ventas)</t>
  </si>
  <si>
    <t>Deducidas del Activo (Bienes de Cambio)</t>
  </si>
  <si>
    <t>Total</t>
  </si>
  <si>
    <t xml:space="preserve">       BALANCE GENERAL AL 31 DICIEMBRE DE 2019</t>
  </si>
  <si>
    <t xml:space="preserve">         COSTO DE MERCADERIAS O PRODUCTOS VENDIDOS</t>
  </si>
  <si>
    <t>ANEXO "F"</t>
  </si>
  <si>
    <t>DETALLE</t>
  </si>
  <si>
    <t>EJERCICIO</t>
  </si>
  <si>
    <t xml:space="preserve">COSTO DE MERCADERIAS </t>
  </si>
  <si>
    <t>EXISTENCIA  A COMIENZOS DEL PERIODO</t>
  </si>
  <si>
    <t>Productos terminados</t>
  </si>
  <si>
    <t>Productos en Proceso</t>
  </si>
  <si>
    <t xml:space="preserve">Materia Prima y Materiales </t>
  </si>
  <si>
    <t>Otros</t>
  </si>
  <si>
    <t>COMPRAS Y COSTO DE PRODUCCION DEL EJERCICIO</t>
  </si>
  <si>
    <t>EXISTENCIA AL CIERRE DEL PERIODO</t>
  </si>
  <si>
    <t>COSTO DE MERCADERIAS VENDIDAS</t>
  </si>
  <si>
    <t xml:space="preserve">              BALANCE GENERAL AL 31 DE DICIEMBRE DE 2019</t>
  </si>
  <si>
    <t xml:space="preserve">        ACTIVOS Y PASIVOS EN MONEDA EXTRANJERA</t>
  </si>
  <si>
    <t>ANEXO "G"</t>
  </si>
  <si>
    <t>Moneda Extranjera</t>
  </si>
  <si>
    <t>Cambio</t>
  </si>
  <si>
    <t>Moneda Local</t>
  </si>
  <si>
    <t>Clase</t>
  </si>
  <si>
    <t>Monto</t>
  </si>
  <si>
    <t>Ejerc. Año 2019</t>
  </si>
  <si>
    <t>Ejerc. Año 2018</t>
  </si>
  <si>
    <t>Bancos</t>
  </si>
  <si>
    <t>U$S</t>
  </si>
  <si>
    <t>TOTAL ACTIVO M.E. U$S</t>
  </si>
  <si>
    <t>PROVEEDORES</t>
  </si>
  <si>
    <t>A.T.E. DE WALTER RAMON FRETEZ FRANCO</t>
  </si>
  <si>
    <t>AASTRID CHEMICALS</t>
  </si>
  <si>
    <t>ALCON LABS A NOVARTIS COMPANY</t>
  </si>
  <si>
    <t>Alfa Trading SA</t>
  </si>
  <si>
    <t>Andiamo S.A.</t>
  </si>
  <si>
    <t>BANCO ITAU PARAGUAY S.A.</t>
  </si>
  <si>
    <t>Blipack SA</t>
  </si>
  <si>
    <t>CAPSUGEL US, LLC</t>
  </si>
  <si>
    <t>CHEMO S.A.</t>
  </si>
  <si>
    <t>COMAGRO S.A.</t>
  </si>
  <si>
    <t>Coral Turismo SRL</t>
  </si>
  <si>
    <t>Cuentas a Pagar – High hope Group</t>
  </si>
  <si>
    <t>Cuentas a Pagar – SIN RETENCION</t>
  </si>
  <si>
    <t>DATA SYSTEMS S.A.E.C.A.</t>
  </si>
  <si>
    <t>Distripack SA</t>
  </si>
  <si>
    <t>DROGUERIA ITALQUIMICA S.A.</t>
  </si>
  <si>
    <t>E+K PARAGUAYA S.A.</t>
  </si>
  <si>
    <t>ENALPAR SRL</t>
  </si>
  <si>
    <t>EUROCAR SA</t>
  </si>
  <si>
    <t>EVEREST INGENIERIA S.R.L.</t>
  </si>
  <si>
    <t>FARMANUARIO PARAGUAY S.A.</t>
  </si>
  <si>
    <t>Fenix SA de Seguros y Reaseguros</t>
  </si>
  <si>
    <t>Francisco Meza Cuenca</t>
  </si>
  <si>
    <t>GEMINI EXPORTS</t>
  </si>
  <si>
    <t>GRANULES INDIA LIMITED C/O ENDORPHARMA</t>
  </si>
  <si>
    <t>Granules India Limited C/O Endorpharma</t>
  </si>
  <si>
    <t>GRUPO SENSORMATIC SA</t>
  </si>
  <si>
    <t>GRUPO SGR SA</t>
  </si>
  <si>
    <t>GV3-HARDTECH</t>
  </si>
  <si>
    <t>HELIANTUS S.R.L.</t>
  </si>
  <si>
    <t>IMS HEALTH AG</t>
  </si>
  <si>
    <t>IMS HEALTH PARAGUAY S.R.L.</t>
  </si>
  <si>
    <t>INFOCENTER</t>
  </si>
  <si>
    <t>INSUQUIM S.R.L</t>
  </si>
  <si>
    <t xml:space="preserve">Inversiones Newell </t>
  </si>
  <si>
    <t>La Casa del Medico S.A.</t>
  </si>
  <si>
    <t>LA PARAGUAYA S.A.DE SEGUROS Y REASEGUROS</t>
  </si>
  <si>
    <t>MACRO SCIENCE S.A.</t>
  </si>
  <si>
    <t>MATER FOOD S.A.</t>
  </si>
  <si>
    <t>MATER PRIM COM.E IND. S.R.L.</t>
  </si>
  <si>
    <t>PARAGUAY PACKAGING S.A.</t>
  </si>
  <si>
    <t>PBL S.A.</t>
  </si>
  <si>
    <t>PRESCRIPTION DATA AG.</t>
  </si>
  <si>
    <t>PRESCRIPTION DATA PARAGUAY S.A.</t>
  </si>
  <si>
    <t>Proenfar SA</t>
  </si>
  <si>
    <t>PROLABPHARMA S.R.L.</t>
  </si>
  <si>
    <t>Rakshit Pharmaceutical LTD</t>
  </si>
  <si>
    <t>REDOX QUIMICA S.A.</t>
  </si>
  <si>
    <t xml:space="preserve">Rodrigo Maluff </t>
  </si>
  <si>
    <t>ROHLIG PARAGUAY S.A</t>
  </si>
  <si>
    <t>SANFORD L.P.</t>
  </si>
  <si>
    <t>SWISS PHARMA GROUP S.A.</t>
  </si>
  <si>
    <t>TAIZHOU KAIJIE INTERNATIONAL TRADE CO LTD</t>
  </si>
  <si>
    <t>TEGAPE IMPORTACAO E COMERCIO DE TECIDOS TECNICOS LTDA</t>
  </si>
  <si>
    <t>TEKSOL S.R.L.</t>
  </si>
  <si>
    <t>TINTAS PARAGUAYAS S.A.</t>
  </si>
  <si>
    <t>SUB -TOTALES</t>
  </si>
  <si>
    <t>OTROS PASIVOS</t>
  </si>
  <si>
    <t>Provisiones Varias USD.</t>
  </si>
  <si>
    <t>Créditos a Reg. USD.</t>
  </si>
  <si>
    <t>Euro</t>
  </si>
  <si>
    <t>WALTER RITTER GmbH + CO</t>
  </si>
  <si>
    <t>TECNOFARMA RF S.R.L.</t>
  </si>
  <si>
    <t>FENIX S.A. DE SEGUROS Y REASEGUROS</t>
  </si>
  <si>
    <t>TOTAL PASIVO M.E.</t>
  </si>
  <si>
    <t>Riesgo de Cambio</t>
  </si>
  <si>
    <t xml:space="preserve">              BALANCE GENERAL AL 31 DICIEMBRE DE 2019</t>
  </si>
  <si>
    <t xml:space="preserve">                           INFORMACION REQUERIDA SOBRE COSTOS Y GASTOS</t>
  </si>
  <si>
    <t>Anexo "H"</t>
  </si>
  <si>
    <t xml:space="preserve">Gastos de </t>
  </si>
  <si>
    <t>Rubros</t>
  </si>
  <si>
    <t>Administración</t>
  </si>
  <si>
    <t>Comercialización</t>
  </si>
  <si>
    <t>Remun. Adm.,Direc.,</t>
  </si>
  <si>
    <t>Síndico</t>
  </si>
  <si>
    <t>Honorarios y Rem.</t>
  </si>
  <si>
    <t>por Servicios</t>
  </si>
  <si>
    <t>Sueldos y Comisiones</t>
  </si>
  <si>
    <t>Contribuc. Sociales</t>
  </si>
  <si>
    <t>Gtos.Comerc.,Public.</t>
  </si>
  <si>
    <t>y Propaganda</t>
  </si>
  <si>
    <t>Impuestos, Tasas y</t>
  </si>
  <si>
    <t>Contribuciones</t>
  </si>
  <si>
    <t>Gastos Bancarios</t>
  </si>
  <si>
    <t>y Financieros</t>
  </si>
  <si>
    <t>Depreciación de</t>
  </si>
  <si>
    <t>Otros Gastos</t>
  </si>
  <si>
    <t>egresos ext.</t>
  </si>
  <si>
    <t>DATOS ESTADISTICOS</t>
  </si>
  <si>
    <t>ANEXO "I"</t>
  </si>
  <si>
    <t xml:space="preserve">        Acumulado al Fin del Periodo</t>
  </si>
  <si>
    <t>INDICADORES OPERATIVOS</t>
  </si>
  <si>
    <t>Volumen de Producción (Unidades Físicas) Producción Propia</t>
  </si>
  <si>
    <t>Volumen de Ventas (Unidades Físicas) Produc. Propia e Importados</t>
  </si>
  <si>
    <t>Cantidad de Empleados y Obreros</t>
  </si>
  <si>
    <t>Consumo de Energía (En miles de Guaraníes)</t>
  </si>
  <si>
    <t>S/sistema</t>
  </si>
  <si>
    <t>(-) vtas. Especiales</t>
  </si>
  <si>
    <t>(-) ND-Otros Ing.</t>
  </si>
  <si>
    <t>(+) Vtas. Especiales  (present. Produccion)</t>
  </si>
  <si>
    <t xml:space="preserve">total Ventas </t>
  </si>
  <si>
    <t>Calculo de las ventas en unidades</t>
  </si>
  <si>
    <t>octubre</t>
  </si>
  <si>
    <t>noviembre</t>
  </si>
  <si>
    <t>Diciembre</t>
  </si>
  <si>
    <t>total trimestre</t>
  </si>
  <si>
    <t xml:space="preserve">                          INDICES ECONOMICO - FINANCIEROS</t>
  </si>
  <si>
    <t>ANEXO "J"</t>
  </si>
  <si>
    <t>INDICES</t>
  </si>
  <si>
    <t xml:space="preserve">   Acumulado al Fin del Periodo</t>
  </si>
  <si>
    <t>Liquidez</t>
  </si>
  <si>
    <t>Endeudamiento</t>
  </si>
  <si>
    <t>Rentabilidad s/ Capital  (Del Año)</t>
  </si>
  <si>
    <t>En Referencia a la Resolución N° 763/04 que establece normas para la emisión de titulos representativos de deudas;su inscripción en el Registro de Valores, su Nomina de acreedores y monto de las deudas existentes al 31 DE DICIEMBRE DE 2019</t>
  </si>
  <si>
    <t>a) DEUDAS COMERCIALES</t>
  </si>
  <si>
    <t xml:space="preserve">Empresa                                             </t>
  </si>
  <si>
    <t>GS.</t>
  </si>
  <si>
    <t>USS</t>
  </si>
  <si>
    <t>T.C.</t>
  </si>
  <si>
    <t>Consolidado</t>
  </si>
  <si>
    <t>Observaciones</t>
  </si>
  <si>
    <t>Proveedores Locales y del Exterior</t>
  </si>
  <si>
    <t>Factura Crédito</t>
  </si>
  <si>
    <t>TAYI AMBIENTAL S.A.</t>
  </si>
  <si>
    <t>IMPRENTA GAMA S.A.</t>
  </si>
  <si>
    <t>BRINGCO S.A.</t>
  </si>
  <si>
    <t>MARIA ANGELICA TROVATO RETAMOZO</t>
  </si>
  <si>
    <t>M &amp; B REPRESENTACIONES DE JUAN BUSQUETS</t>
  </si>
  <si>
    <t>JCM IMPORT-EXPORT S.A.</t>
  </si>
  <si>
    <t>RETAIL S.A.</t>
  </si>
  <si>
    <t>PROTEK S.R.L.</t>
  </si>
  <si>
    <t>MONITAL S.R.L.</t>
  </si>
  <si>
    <t>BRASTEC S.A.</t>
  </si>
  <si>
    <t>HYDRO CLEAN S.R.L.</t>
  </si>
  <si>
    <t>RAMIREZ DIAZ DE ESPADA I.C.S.A.</t>
  </si>
  <si>
    <t>SIXTA VILLALBA SANCHEZ</t>
  </si>
  <si>
    <t>FRANCISCO DANIEL MEZA CUENCA</t>
  </si>
  <si>
    <t>ANALITICA S.A.</t>
  </si>
  <si>
    <t>TRANSRUTA S.A.</t>
  </si>
  <si>
    <t>EL CAMINO DE JUANBI ANDRES GILL MATIAUDA</t>
  </si>
  <si>
    <t>JUAN GONZALEZ AGUILERA</t>
  </si>
  <si>
    <t>MEDICAL QUIMICA S.A</t>
  </si>
  <si>
    <t>BIGBOX S.R.L</t>
  </si>
  <si>
    <t>PHARMAPET DE HECTOR GOMEZ DE LA FUENTE</t>
  </si>
  <si>
    <t>HI SERVICIOS GENERALES</t>
  </si>
  <si>
    <t>INDUSTRIA DEL PLASTICO</t>
  </si>
  <si>
    <t>LAW FIRM SAGUIER ABENTE</t>
  </si>
  <si>
    <t>TALLER RAF S.R.L.</t>
  </si>
  <si>
    <t>EQUIPRO S.A.</t>
  </si>
  <si>
    <t>CARIMBOS IND.Y COM. S.R.L.</t>
  </si>
  <si>
    <t>RIEDER &amp; CIA. S.A.C.I.</t>
  </si>
  <si>
    <t>AGP ETIQUETAS ADHESIVAS S.R.L.</t>
  </si>
  <si>
    <t>LABORATORIOS COSTANZO E.I.R.L</t>
  </si>
  <si>
    <t>VISCOUNT COM.E IND.S.A.</t>
  </si>
  <si>
    <t>COMFAR S.A.E.C.A.</t>
  </si>
  <si>
    <t>LAS MERCEDES I.C.e I.S.A.</t>
  </si>
  <si>
    <t>E.S.S.A.P. S.A.</t>
  </si>
  <si>
    <t>A.N.D.E.</t>
  </si>
  <si>
    <t>INDALCO S.R.L.</t>
  </si>
  <si>
    <t>COPACO S.A.</t>
  </si>
  <si>
    <t>EMILIO FADLALA E HIJOS S.A.</t>
  </si>
  <si>
    <t>ARTAZA HERMANOS COM.E IND. S.A.</t>
  </si>
  <si>
    <t>J.W. ENTERPRISES S.A.</t>
  </si>
  <si>
    <t>TELEFONICA CELULAR DEL PARAGUAY S.A.E.</t>
  </si>
  <si>
    <t>UTILPAR S.R.L.</t>
  </si>
  <si>
    <t>PROVINDUS S.A.</t>
  </si>
  <si>
    <t>INK NDM S.R.L.</t>
  </si>
  <si>
    <t>DHL (PARAGUAY) S.R.L.</t>
  </si>
  <si>
    <t>CARTONES YAGUARETE S.A.</t>
  </si>
  <si>
    <t>VICTOR PERSANO</t>
  </si>
  <si>
    <t>EL MEJOR S.R.L.</t>
  </si>
  <si>
    <t>CIENTIFICA MILAN S.R.L.</t>
  </si>
  <si>
    <t>MISTER CORPORATION de Boris Dedoff C.</t>
  </si>
  <si>
    <t>GRAFICA SAN LUIS S.R.L.</t>
  </si>
  <si>
    <t>ALVOG S.A.</t>
  </si>
  <si>
    <t>FARMACIAS CATEDRAL S.A.</t>
  </si>
  <si>
    <t>ELECTROPAR S.A.</t>
  </si>
  <si>
    <t>ARTES GRAFICAS ZAMPHIROPOLOS S.A.</t>
  </si>
  <si>
    <t>CHACOMER S.A.E.C.A</t>
  </si>
  <si>
    <t>DISTRIBUIDORA EL ARTE de Luis Bordon</t>
  </si>
  <si>
    <t>INDUSTRIA PARAGUAYA DE GASES S.R.L.</t>
  </si>
  <si>
    <t>TAJY INTERNACIONAL S.A</t>
  </si>
  <si>
    <t>SALEMMA RETAIL S.A.</t>
  </si>
  <si>
    <t>TECNO FAST S.A.</t>
  </si>
  <si>
    <t>BENITEZ CODAS REPRESENTACIONES S.A.</t>
  </si>
  <si>
    <t>CHARPENTIER S.R.L.</t>
  </si>
  <si>
    <t>ITALA IMP.Y EXPORT S.R.L</t>
  </si>
  <si>
    <t>CADENA FARMACENTER S.A.</t>
  </si>
  <si>
    <t>GRUPO IDEM S.A.</t>
  </si>
  <si>
    <t>CUPITEK DE GUILLERMO MORASSI VON E.</t>
  </si>
  <si>
    <t>REPUESTOS INDUSTRIALES de Manuel Da Costa</t>
  </si>
  <si>
    <t>M.O.P.C</t>
  </si>
  <si>
    <t>CHIPERIA MI ABUELA DE LIDIO RAMON CASTILLO PAEZ</t>
  </si>
  <si>
    <t>COMEDOR LA MODERNA DE TEODORA DIAZ</t>
  </si>
  <si>
    <t>SUPERMERCADO PUEBLO S.A</t>
  </si>
  <si>
    <t>WILFRIDA JARA DE RECALDE-COSA RICA</t>
  </si>
  <si>
    <t>METALURGICA ALCA de Alfredo Cardenas Britez</t>
  </si>
  <si>
    <t>ALFREDO CARDENAS</t>
  </si>
  <si>
    <t>ROCOR S.R.L.</t>
  </si>
  <si>
    <t>ANDIAMO S.A.</t>
  </si>
  <si>
    <t>INSUMAQ S.R.L.</t>
  </si>
  <si>
    <t>RUBEN VICENTE PINTO CRISTALDO</t>
  </si>
  <si>
    <t>MAKI de Hernan Barrios</t>
  </si>
  <si>
    <t>VIVIANO COLMAN OCAMPOS</t>
  </si>
  <si>
    <t>HAMBURGUESERIA DOBLE AVENIDA DE PEDRO MATIAS MARTINEZ VERA</t>
  </si>
  <si>
    <t>EL GIBBOR INK de Jose Cuevas</t>
  </si>
  <si>
    <t>URBAN LIGHTS S.A</t>
  </si>
  <si>
    <t>CENTRO DEMOCRATICO FEDERICO FRANCO</t>
  </si>
  <si>
    <t>KAYA PARAGUAY SA</t>
  </si>
  <si>
    <t>GERONIMO ORLANDO CACERES ORTIZ</t>
  </si>
  <si>
    <t>ANGELO PIZZA DE MIRTHA C. QUIÑONEZ B.</t>
  </si>
  <si>
    <t>NARCISO GUSTAVO CARDOZO</t>
  </si>
  <si>
    <t>SARA TORRES PEDROZO</t>
  </si>
  <si>
    <t>VIRGILIO VAZQUEZ CASAUS</t>
  </si>
  <si>
    <t>MIRIAN R. MARTINEZ GARCÍA</t>
  </si>
  <si>
    <t>MARIA DE LAS MERCEDES RAMONA GAROLA</t>
  </si>
  <si>
    <t>POTENCIAL HUMANO S.A.</t>
  </si>
  <si>
    <t>INFOTEC S.A.</t>
  </si>
  <si>
    <t>SDS SINERGIA, DEFENSA Y SEGURIDAD S.A.</t>
  </si>
  <si>
    <t>PASAL DE LOURDE MINNICELLI</t>
  </si>
  <si>
    <t>GITEX PY SRL</t>
  </si>
  <si>
    <t>GUILLERMO MEDINA ORTIZ</t>
  </si>
  <si>
    <t>FELIX DANIEL GALEANO RODRIGUEZ</t>
  </si>
  <si>
    <t>ANDREA MARCIA ALVAREZ</t>
  </si>
  <si>
    <t>CRISMAR S.A.</t>
  </si>
  <si>
    <t>CHEF BAR DE JORGE N. GONZALEZ V.</t>
  </si>
  <si>
    <t>BLAS ROMUALDO JORGGE FERNANDEZ</t>
  </si>
  <si>
    <t>GUSTAVO SILVA RUIZ DIAZ</t>
  </si>
  <si>
    <t>ELVIA ESPINOLA RAMIREZ</t>
  </si>
  <si>
    <t>COOPERATIVA CHORTITZER LTDA.</t>
  </si>
  <si>
    <t>EMPRENDIMIENTOS YBYTYRUZU S.A.</t>
  </si>
  <si>
    <t>HOSPICENTER S.A.</t>
  </si>
  <si>
    <t>HOTEL SANTA ANA II DE ANA BRITEZ</t>
  </si>
  <si>
    <t>CINTAS S.A</t>
  </si>
  <si>
    <t>LUMINOTECNIA S.A</t>
  </si>
  <si>
    <t>GOD´S PAN S.A.</t>
  </si>
  <si>
    <t>VICENTE SCAVONE &amp; CIA. S.A.E.</t>
  </si>
  <si>
    <t>MARIA CAROLINA SCHADE PFEFFERKORN</t>
  </si>
  <si>
    <t>PROVEEDORES VARIOS</t>
  </si>
  <si>
    <t>GRAFICA MAYO S.A.</t>
  </si>
  <si>
    <t>MACH III de Leticia Beatriz Rojas</t>
  </si>
  <si>
    <t>EUROMOBILI S.R.L</t>
  </si>
  <si>
    <t>FABRICA PARAGUAYA DE SIERRAS S.A.</t>
  </si>
  <si>
    <t>EURO</t>
  </si>
  <si>
    <t>Sub Total Guaranies</t>
  </si>
  <si>
    <t>Sub Total Dólares</t>
  </si>
  <si>
    <t>Sub Total Euros</t>
  </si>
  <si>
    <t>Total Deudas Com. Al 31/12/19</t>
  </si>
  <si>
    <t>Total Deudas Com. Al 31/12/18</t>
  </si>
  <si>
    <t>b)DEUDAS  SOCIALES</t>
  </si>
  <si>
    <t>TC</t>
  </si>
  <si>
    <t>COMISIONES A PAGAR</t>
  </si>
  <si>
    <t>Comisiones 31/12/19</t>
  </si>
  <si>
    <t>DIVIDENDOS A PAGAR</t>
  </si>
  <si>
    <t>Divid.Asamblea N° 42</t>
  </si>
  <si>
    <t>SUELDOS A PAGAR</t>
  </si>
  <si>
    <t>Sueldos a Pagar 31/12</t>
  </si>
  <si>
    <t>IPS APORTES Y RETENC. 25,5%</t>
  </si>
  <si>
    <t>IPS a Pagar 12/2019</t>
  </si>
  <si>
    <t>Total Deudas Soc. al 31/12/2019</t>
  </si>
  <si>
    <t>Total Deudas Soc. al 31/12/2018</t>
  </si>
  <si>
    <t>c) PROVISIONES VARIAS</t>
  </si>
  <si>
    <t>PROVISIONES VARIAS</t>
  </si>
  <si>
    <t>Provisiones 12/2019</t>
  </si>
  <si>
    <t>PROVISIONES DOLARES</t>
  </si>
  <si>
    <t>PROVISION HONORARIOS</t>
  </si>
  <si>
    <t>PROVISION SERVICIOS BASICOS</t>
  </si>
  <si>
    <t>TARJETAS DE CREDITO A PAGAR</t>
  </si>
  <si>
    <t>FONDO FIJO A REPONER</t>
  </si>
  <si>
    <t>Total Provisiones al 31/12/19</t>
  </si>
  <si>
    <t>Total Provisiones al 31/12/18</t>
  </si>
  <si>
    <t>d) DEUDAS PREVISIONALES</t>
  </si>
  <si>
    <t>GARANTIAS RECIBIDAS</t>
  </si>
  <si>
    <t>Gtias.de Alquiler</t>
  </si>
  <si>
    <t>CREDITOS A REGULARIZAR</t>
  </si>
  <si>
    <t>Creditos Varios</t>
  </si>
  <si>
    <t>Total Deudas. Al 31/12/2019</t>
  </si>
  <si>
    <t>Total Deudas. Al 31/12/2018</t>
  </si>
  <si>
    <t>e) DEUDAS FISCALES</t>
  </si>
  <si>
    <t>PROVISION IMPUESTO A LA RENTA</t>
  </si>
  <si>
    <t>RETENCIONES A PAGAR</t>
  </si>
  <si>
    <t>Retenciones Fiscales</t>
  </si>
  <si>
    <t>Total Deudas Fiscales al 31/12/2019</t>
  </si>
  <si>
    <t>Total Deudas Fiscales al 31/12/2018</t>
  </si>
  <si>
    <t>f) DEUDAS BANCARIAS-CORTO PLAZO</t>
  </si>
  <si>
    <t>Prestamo BBVA Banco</t>
  </si>
  <si>
    <t>Ptmo. Banco BBVA</t>
  </si>
  <si>
    <t>Prestamo Banco Continental</t>
  </si>
  <si>
    <t>Ptmo Bco.Continental</t>
  </si>
  <si>
    <t>Int.a pagar por Ptmos.</t>
  </si>
  <si>
    <t>Banco Continental Descuento de Cheques</t>
  </si>
  <si>
    <t>Op.Descuento de Chq.</t>
  </si>
  <si>
    <t>Total Deudas Bancarias al 31/12/19</t>
  </si>
  <si>
    <t>Total Deudas Bancarias al 31/12/18</t>
  </si>
  <si>
    <t xml:space="preserve">g) INTERESES A DEVENGAR </t>
  </si>
  <si>
    <t>INTERESES A DEVENGAR</t>
  </si>
  <si>
    <t>Intereses a Dev.CDA</t>
  </si>
  <si>
    <t>Total Intereses a Devengar al 31/12/2019</t>
  </si>
  <si>
    <t>Total Intereses a Devengar al 31/12/2018</t>
  </si>
  <si>
    <t>i) DEUDAS BANCARIAS Y FINANCIERAS</t>
  </si>
  <si>
    <t>OPERACIONES BANCARIAS BCO. CONTINENTAL</t>
  </si>
  <si>
    <t>Total Intereses a Pagar Bonos al 30/09/19</t>
  </si>
  <si>
    <t>Total Intereses a Pagar Bonos al 30/09/18</t>
  </si>
  <si>
    <t>TOTAL PASIVO CORRIENTE AL 31/12/19</t>
  </si>
  <si>
    <t>TOTAL PASIVO CORRIENTE AL 31/12/18</t>
  </si>
  <si>
    <t>a) PREVISIONES JUDICIALES</t>
  </si>
  <si>
    <t>INDEMNIZACIONES POR DESPIDO</t>
  </si>
  <si>
    <t>Prev.p/ juicio Pers.</t>
  </si>
  <si>
    <t>Total al 31/12/2019</t>
  </si>
  <si>
    <t>Total al 31/12/2018</t>
  </si>
  <si>
    <t>TOTAL P. NO CORRIENTE AL 31/12/2019</t>
  </si>
  <si>
    <t>TOTAL P. NO CORRIENTE AL 31/12/2018</t>
  </si>
  <si>
    <t>TOTAL PASIVO AL 31/12/19</t>
  </si>
  <si>
    <t>TOTAL PASIVO AL 31/12/18</t>
  </si>
  <si>
    <t>a) Todas las Deudas en Dólares Americanos al 31/12/19 fueron calculados al valor de 1 USD-Gs. 6.463,95</t>
  </si>
  <si>
    <t>y las deudas en Euros al 31/12/19 fueron calculados al valor de 1 Euro-Gs 7.241,56</t>
  </si>
  <si>
    <t>b) Situación de las Deudas:</t>
  </si>
  <si>
    <t>Comerciales</t>
  </si>
  <si>
    <t>Las deudas comerciales son todas contra facturas crédito, créditos otorgados a sola firma.</t>
  </si>
  <si>
    <t>Sociales</t>
  </si>
  <si>
    <t>Las deudas sociales se refieren a Sueldos, Comisiones sobre Ventas, y Provisión</t>
  </si>
  <si>
    <t>del pago al Inst. Prev. Social correspondientes a 12/2019</t>
  </si>
  <si>
    <t>Fiscales</t>
  </si>
  <si>
    <t>A la fecha 31/12/2019 no existen cuentas vencidas, Provisión del Impuesto a la Renta ejercico 2019</t>
  </si>
  <si>
    <t>a pagar en abril del 2020, ademas de las provisiones del trimestre.</t>
  </si>
  <si>
    <t>c) No se tiene deudas preferenciales o privilegiadas.</t>
  </si>
  <si>
    <t>Bancarias</t>
  </si>
  <si>
    <t>A la fecha 31/12/2019 no existen cuentas vencidas, ambos prestamos se tomaron para capital operati</t>
  </si>
  <si>
    <t>vo, a una tasa del 6,5% a 180 dias de plazo, pagando mensualmente el interes y Capital al vencimiento.</t>
  </si>
  <si>
    <t>Al 31/12 se encuentra vigente una Operación de Descuento de Cheques, cuyo saldo lo componen los</t>
  </si>
  <si>
    <t>cheques que aun no fueron confirmados por el banco.</t>
  </si>
  <si>
    <t>Todos los datos consignados y que sirvieron como base para la presentación de este informe,</t>
  </si>
  <si>
    <t>fueron proveídos por COMFAR S.A.E.CA.</t>
  </si>
  <si>
    <t>ESTADO DE SITUACION PATRIMONIAL AL 31/12/2019 COMPARATIVO CON PERIODO ANTERIOR</t>
  </si>
  <si>
    <t>Al 31 de diciembre la empresa no posee disponibilidades restringidas.</t>
  </si>
  <si>
    <r>
      <t xml:space="preserve">          </t>
    </r>
    <r>
      <rPr>
        <sz val="12"/>
        <rFont val="Arial"/>
        <family val="2"/>
      </rPr>
      <t>Elaborar y Comercializar Medicamentos de Proyección Internacional que contribuyen para la Calidad de vida Integral de la Persona.</t>
    </r>
  </si>
  <si>
    <t>19. Hechos Relevantes</t>
  </si>
  <si>
    <t>20. Hechos Posteriores</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</si>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</sst>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dd/mm/yy;@"/>
    <numFmt numFmtId="165" formatCode="#,##0.00\ ;\-#,##0.00\ ;&quot; -&quot;#\ ;@\ "/>
    <numFmt numFmtId="166" formatCode="#,##0\ ;\-#,##0\ ;&quot; -&quot;#\ ;@\ "/>
    <numFmt numFmtId="167" formatCode="#,##0\ ;\-#,##0\ ;&quot; - &quot;;@\ "/>
    <numFmt numFmtId="169" formatCode="dd/mm/yyyy;@"/>
    <numFmt numFmtId="170" formatCode="* #,##0\ ;\-* #,##0\ ;* \-#\ ;@\ "/>
    <numFmt numFmtId="171" formatCode="#,##0\ ;[Red]\-#,##0\ "/>
    <numFmt numFmtId="172" formatCode="#,##0_ ;\-#,##0\ "/>
    <numFmt numFmtId="173" formatCode="#,###"/>
    <numFmt numFmtId="174" formatCode="_-* #,##0_-;\-* #,##0_-;_-* &quot;-&quot;??_-;_-@_-"/>
    <numFmt numFmtId="175" formatCode="#,##0\ ;&quot; (&quot;#,##0\);&quot; -&quot;#\ ;@\ "/>
    <numFmt numFmtId="176" formatCode="#,##0.0\ ;\-#,##0.0\ ;&quot; -&quot;#\ ;@\ "/>
    <numFmt numFmtId="177" formatCode="#,##0.0"/>
    <numFmt numFmtId="178" formatCode="0.0"/>
    <numFmt numFmtId="179" formatCode="#,###.00"/>
    <numFmt numFmtId="180" formatCode="#,##0.000\ ;\-#,##0.000\ ;&quot; -&quot;#.0\ ;@\ "/>
    <numFmt numFmtId="181" formatCode="#,##0.00\ ;\-#,##0.00\ ;&quot; -&quot;#.00\ ;@\ "/>
  </numFmts>
  <fonts count="60" x14ac:knownFonts="1">
    <font>
      <sz val="10"/>
      <name val="Arial"/>
      <family val="2"/>
    </font>
    <font>
      <sz val="11"/>
      <color theme="1"/>
      <name val="Arial"/>
      <family val="2"/>
    </font>
    <font>
      <sz val="11"/>
      <color rgb="FFFF0000"/>
      <name val="Arial"/>
      <family val="2"/>
    </font>
    <font>
      <b/>
      <sz val="11"/>
      <color theme="1"/>
      <name val="Arial"/>
      <family val="2"/>
    </font>
    <font>
      <sz val="10"/>
      <name val="Arial"/>
      <family val="2"/>
    </font>
    <font>
      <b/>
      <sz val="14"/>
      <name val="Arial"/>
      <family val="2"/>
    </font>
    <font>
      <sz val="12"/>
      <name val="Arial"/>
      <family val="2"/>
    </font>
    <font>
      <b/>
      <sz val="12"/>
      <name val="Arial"/>
      <family val="2"/>
    </font>
    <font>
      <sz val="11"/>
      <name val="Arial"/>
      <family val="2"/>
    </font>
    <font>
      <b/>
      <u/>
      <sz val="10"/>
      <name val="Arial"/>
      <family val="2"/>
    </font>
    <font>
      <b/>
      <sz val="11"/>
      <name val="Arial"/>
      <family val="2"/>
    </font>
    <font>
      <sz val="10"/>
      <name val="Times New Roman"/>
      <family val="1"/>
    </font>
    <font>
      <b/>
      <sz val="10"/>
      <name val="Arial"/>
      <family val="2"/>
    </font>
    <font>
      <b/>
      <u/>
      <sz val="14"/>
      <color indexed="18"/>
      <name val="Arial"/>
      <family val="2"/>
    </font>
    <font>
      <b/>
      <sz val="10"/>
      <color indexed="18"/>
      <name val="Arial"/>
      <family val="2"/>
    </font>
    <font>
      <b/>
      <sz val="9"/>
      <color indexed="18"/>
      <name val="Arial"/>
      <family val="2"/>
    </font>
    <font>
      <sz val="9"/>
      <name val="Arial"/>
      <family val="2"/>
    </font>
    <font>
      <b/>
      <sz val="9"/>
      <name val="Arial"/>
      <family val="2"/>
    </font>
    <font>
      <sz val="10"/>
      <color indexed="18"/>
      <name val="Arial"/>
      <family val="2"/>
    </font>
    <font>
      <b/>
      <sz val="25"/>
      <name val="Arial"/>
      <family val="2"/>
    </font>
    <font>
      <b/>
      <shadow/>
      <sz val="20"/>
      <name val="Arial"/>
      <family val="2"/>
    </font>
    <font>
      <sz val="13"/>
      <name val="Arial"/>
      <family val="2"/>
    </font>
    <font>
      <b/>
      <sz val="13"/>
      <name val="Arial"/>
      <family val="2"/>
    </font>
    <font>
      <b/>
      <sz val="15"/>
      <name val="Arial"/>
      <family val="2"/>
    </font>
    <font>
      <b/>
      <sz val="12"/>
      <color rgb="FF000000"/>
      <name val="Arial"/>
      <family val="2"/>
    </font>
    <font>
      <sz val="11"/>
      <color rgb="FF000000"/>
      <name val="Arial"/>
      <family val="2"/>
    </font>
    <font>
      <b/>
      <sz val="11"/>
      <color rgb="FF000000"/>
      <name val="Arial"/>
      <family val="2"/>
    </font>
    <font>
      <sz val="12"/>
      <color indexed="8"/>
      <name val="Arial"/>
      <family val="2"/>
    </font>
    <font>
      <b/>
      <sz val="13"/>
      <color theme="1"/>
      <name val="Times New Roman"/>
      <family val="1"/>
    </font>
    <font>
      <b/>
      <sz val="12"/>
      <color theme="1"/>
      <name val="Arial"/>
      <family val="2"/>
    </font>
    <font>
      <b/>
      <sz val="14"/>
      <color rgb="FF000000"/>
      <name val="Times New Roman"/>
      <family val="1"/>
    </font>
    <font>
      <sz val="11"/>
      <color indexed="8"/>
      <name val="Arial"/>
      <family val="2"/>
    </font>
    <font>
      <b/>
      <sz val="10"/>
      <color rgb="FF000000"/>
      <name val="Arial"/>
      <family val="2"/>
    </font>
    <font>
      <sz val="10"/>
      <color rgb="FF000000"/>
      <name val="Arial"/>
      <family val="2"/>
    </font>
    <font>
      <sz val="12"/>
      <color rgb="FF000000"/>
      <name val="Arial"/>
      <family val="2"/>
    </font>
    <font>
      <b/>
      <sz val="13"/>
      <color rgb="FF000000"/>
      <name val="Times New Roman"/>
      <family val="1"/>
    </font>
    <font>
      <b/>
      <sz val="5"/>
      <name val="Arial"/>
      <family val="2"/>
    </font>
    <font>
      <b/>
      <u/>
      <sz val="14"/>
      <name val="Arial"/>
      <family val="2"/>
    </font>
    <font>
      <b/>
      <u/>
      <sz val="11"/>
      <name val="Arial"/>
      <family val="2"/>
    </font>
    <font>
      <b/>
      <sz val="10"/>
      <color theme="0"/>
      <name val="Arial"/>
      <family val="2"/>
    </font>
    <font>
      <b/>
      <sz val="8"/>
      <name val="Arial"/>
      <family val="2"/>
    </font>
    <font>
      <sz val="8"/>
      <name val="Arial"/>
      <family val="2"/>
    </font>
    <font>
      <sz val="8"/>
      <color indexed="8"/>
      <name val="Arial"/>
      <family val="2"/>
    </font>
    <font>
      <b/>
      <sz val="10"/>
      <color indexed="8"/>
      <name val="Arial"/>
      <family val="2"/>
    </font>
    <font>
      <b/>
      <sz val="16"/>
      <name val="Arial"/>
      <family val="2"/>
    </font>
    <font>
      <b/>
      <u/>
      <sz val="12"/>
      <name val="Arial"/>
      <family val="2"/>
    </font>
    <font>
      <b/>
      <u/>
      <sz val="13"/>
      <name val="Arial"/>
      <family val="2"/>
    </font>
    <font>
      <u/>
      <sz val="9"/>
      <name val="Arial"/>
      <family val="2"/>
    </font>
    <font>
      <i/>
      <sz val="10"/>
      <name val="Arial"/>
      <family val="2"/>
    </font>
    <font>
      <sz val="11"/>
      <color theme="1"/>
      <name val="Calibri"/>
      <family val="2"/>
      <charset val="238"/>
      <scheme val="minor"/>
    </font>
    <font>
      <b/>
      <u/>
      <sz val="9"/>
      <name val="Arial"/>
      <family val="2"/>
    </font>
    <font>
      <sz val="9"/>
      <color theme="1"/>
      <name val="Arial"/>
      <family val="2"/>
    </font>
    <font>
      <b/>
      <sz val="9"/>
      <color theme="1"/>
      <name val="Arial"/>
      <family val="2"/>
    </font>
    <font>
      <sz val="10"/>
      <color indexed="9"/>
      <name val="Arial"/>
      <family val="2"/>
    </font>
    <font>
      <sz val="11"/>
      <color theme="1"/>
      <name val="Calibri"/>
      <family val="2"/>
      <scheme val="minor"/>
    </font>
    <font>
      <b/>
      <i/>
      <u/>
      <sz val="10"/>
      <name val="Arial"/>
      <family val="2"/>
    </font>
    <font>
      <b/>
      <i/>
      <sz val="9"/>
      <name val="Arial"/>
      <family val="2"/>
    </font>
    <font>
      <b/>
      <i/>
      <u/>
      <sz val="9"/>
      <name val="Arial"/>
      <family val="2"/>
    </font>
    <font>
      <b/>
      <sz val="9"/>
      <color indexed="81"/>
      <name val="Tahoma"/>
      <family val="2"/>
    </font>
    <font>
      <sz val="9"/>
      <color indexed="81"/>
      <name val="Tahoma"/>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theme="0" tint="-0.34998626667073579"/>
        <bgColor indexed="64"/>
      </patternFill>
    </fill>
    <fill>
      <patternFill patternType="solid">
        <fgColor rgb="FFF2F2F2"/>
        <bgColor indexed="64"/>
      </patternFill>
    </fill>
    <fill>
      <patternFill patternType="solid">
        <fgColor theme="4" tint="0.79998168889431442"/>
        <bgColor indexed="64"/>
      </patternFill>
    </fill>
    <fill>
      <patternFill patternType="solid">
        <fgColor indexed="42"/>
        <bgColor indexed="27"/>
      </patternFill>
    </fill>
    <fill>
      <patternFill patternType="solid">
        <fgColor indexed="9"/>
        <bgColor indexed="64"/>
      </patternFill>
    </fill>
    <fill>
      <patternFill patternType="solid">
        <fgColor theme="0"/>
        <bgColor indexed="26"/>
      </patternFill>
    </fill>
    <fill>
      <patternFill patternType="solid">
        <fgColor theme="8" tint="0.59999389629810485"/>
        <bgColor indexed="64"/>
      </patternFill>
    </fill>
  </fills>
  <borders count="7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thin">
        <color indexed="64"/>
      </left>
      <right style="thin">
        <color indexed="64"/>
      </right>
      <top style="thin">
        <color indexed="64"/>
      </top>
      <bottom style="thin">
        <color indexed="63"/>
      </bottom>
      <diagonal/>
    </border>
    <border>
      <left style="thin">
        <color indexed="64"/>
      </left>
      <right/>
      <top style="thin">
        <color indexed="64"/>
      </top>
      <bottom style="thin">
        <color indexed="63"/>
      </bottom>
      <diagonal/>
    </border>
    <border>
      <left/>
      <right style="thin">
        <color indexed="64"/>
      </right>
      <top style="thin">
        <color indexed="64"/>
      </top>
      <bottom style="thin">
        <color indexed="63"/>
      </bottom>
      <diagonal/>
    </border>
    <border>
      <left/>
      <right/>
      <top style="thin">
        <color indexed="63"/>
      </top>
      <bottom style="thin">
        <color indexed="63"/>
      </bottom>
      <diagonal/>
    </border>
    <border>
      <left style="thin">
        <color indexed="63"/>
      </left>
      <right style="thin">
        <color indexed="63"/>
      </right>
      <top style="thin">
        <color indexed="63"/>
      </top>
      <bottom/>
      <diagonal/>
    </border>
    <border>
      <left style="hair">
        <color indexed="8"/>
      </left>
      <right/>
      <top style="hair">
        <color indexed="8"/>
      </top>
      <bottom/>
      <diagonal/>
    </border>
    <border>
      <left style="thin">
        <color indexed="64"/>
      </left>
      <right/>
      <top/>
      <bottom/>
      <diagonal/>
    </border>
    <border>
      <left/>
      <right style="thin">
        <color indexed="64"/>
      </right>
      <top/>
      <bottom/>
      <diagonal/>
    </border>
    <border>
      <left/>
      <right style="thin">
        <color indexed="63"/>
      </right>
      <top style="thin">
        <color indexed="63"/>
      </top>
      <bottom/>
      <diagonal/>
    </border>
    <border>
      <left style="thin">
        <color indexed="63"/>
      </left>
      <right style="thin">
        <color indexed="63"/>
      </right>
      <top/>
      <bottom/>
      <diagonal/>
    </border>
    <border>
      <left style="hair">
        <color indexed="8"/>
      </left>
      <right/>
      <top/>
      <bottom/>
      <diagonal/>
    </border>
    <border>
      <left/>
      <right style="thin">
        <color indexed="63"/>
      </right>
      <top/>
      <bottom/>
      <diagonal/>
    </border>
    <border>
      <left style="thin">
        <color indexed="63"/>
      </left>
      <right/>
      <top/>
      <bottom/>
      <diagonal/>
    </border>
    <border>
      <left style="thin">
        <color indexed="64"/>
      </left>
      <right style="thin">
        <color indexed="63"/>
      </right>
      <top/>
      <bottom/>
      <diagonal/>
    </border>
    <border>
      <left style="thin">
        <color indexed="63"/>
      </left>
      <right style="thin">
        <color indexed="63"/>
      </right>
      <top/>
      <bottom style="thin">
        <color indexed="63"/>
      </bottom>
      <diagonal/>
    </border>
    <border>
      <left style="thin">
        <color indexed="64"/>
      </left>
      <right style="thin">
        <color indexed="64"/>
      </right>
      <top/>
      <bottom style="thin">
        <color indexed="63"/>
      </bottom>
      <diagonal/>
    </border>
    <border>
      <left/>
      <right style="thin">
        <color indexed="63"/>
      </right>
      <top/>
      <bottom style="thin">
        <color indexed="63"/>
      </bottom>
      <diagonal/>
    </border>
    <border>
      <left style="thin">
        <color indexed="63"/>
      </left>
      <right style="thin">
        <color indexed="63"/>
      </right>
      <top style="thin">
        <color indexed="63"/>
      </top>
      <bottom style="thin">
        <color indexed="64"/>
      </bottom>
      <diagonal/>
    </border>
    <border>
      <left style="thin">
        <color indexed="64"/>
      </left>
      <right/>
      <top style="thin">
        <color indexed="63"/>
      </top>
      <bottom style="thin">
        <color indexed="64"/>
      </bottom>
      <diagonal/>
    </border>
    <border>
      <left style="thin">
        <color indexed="64"/>
      </left>
      <right style="thin">
        <color indexed="64"/>
      </right>
      <top style="thin">
        <color indexed="63"/>
      </top>
      <bottom style="thin">
        <color indexed="64"/>
      </bottom>
      <diagonal/>
    </border>
    <border>
      <left/>
      <right style="thin">
        <color indexed="64"/>
      </right>
      <top style="thin">
        <color indexed="63"/>
      </top>
      <bottom style="thin">
        <color indexed="64"/>
      </bottom>
      <diagonal/>
    </border>
    <border>
      <left/>
      <right style="thin">
        <color indexed="63"/>
      </right>
      <top style="thin">
        <color indexed="63"/>
      </top>
      <bottom style="thin">
        <color indexed="64"/>
      </bottom>
      <diagonal/>
    </border>
    <border>
      <left style="thin">
        <color indexed="64"/>
      </left>
      <right style="thin">
        <color indexed="63"/>
      </right>
      <top style="thin">
        <color indexed="64"/>
      </top>
      <bottom/>
      <diagonal/>
    </border>
    <border>
      <left style="thin">
        <color indexed="63"/>
      </left>
      <right style="thin">
        <color indexed="63"/>
      </right>
      <top style="thin">
        <color indexed="64"/>
      </top>
      <bottom/>
      <diagonal/>
    </border>
    <border>
      <left style="thin">
        <color indexed="63"/>
      </left>
      <right style="thin">
        <color indexed="64"/>
      </right>
      <top style="thin">
        <color indexed="64"/>
      </top>
      <bottom/>
      <diagonal/>
    </border>
    <border>
      <left style="thin">
        <color indexed="63"/>
      </left>
      <right style="thin">
        <color indexed="64"/>
      </right>
      <top/>
      <bottom style="thin">
        <color indexed="63"/>
      </bottom>
      <diagonal/>
    </border>
    <border>
      <left style="thin">
        <color indexed="63"/>
      </left>
      <right style="thin">
        <color indexed="64"/>
      </right>
      <top style="thin">
        <color indexed="63"/>
      </top>
      <bottom/>
      <diagonal/>
    </border>
    <border>
      <left style="thin">
        <color indexed="63"/>
      </left>
      <right style="thin">
        <color indexed="64"/>
      </right>
      <top/>
      <bottom/>
      <diagonal/>
    </border>
    <border>
      <left style="thin">
        <color indexed="63"/>
      </left>
      <right style="thin">
        <color indexed="64"/>
      </right>
      <top style="thin">
        <color indexed="63"/>
      </top>
      <bottom style="thin">
        <color indexed="63"/>
      </bottom>
      <diagonal/>
    </border>
    <border>
      <left style="thin">
        <color indexed="64"/>
      </left>
      <right style="hair">
        <color indexed="8"/>
      </right>
      <top/>
      <bottom/>
      <diagonal/>
    </border>
    <border>
      <left style="thin">
        <color indexed="63"/>
      </left>
      <right style="thin">
        <color indexed="63"/>
      </right>
      <top style="thin">
        <color indexed="63"/>
      </top>
      <bottom style="double">
        <color indexed="63"/>
      </bottom>
      <diagonal/>
    </border>
    <border>
      <left style="thin">
        <color indexed="63"/>
      </left>
      <right style="thin">
        <color indexed="64"/>
      </right>
      <top style="thin">
        <color indexed="63"/>
      </top>
      <bottom style="double">
        <color indexed="63"/>
      </bottom>
      <diagonal/>
    </border>
    <border>
      <left style="thin">
        <color indexed="64"/>
      </left>
      <right/>
      <top/>
      <bottom style="thin">
        <color indexed="64"/>
      </bottom>
      <diagonal/>
    </border>
    <border>
      <left style="thin">
        <color indexed="63"/>
      </left>
      <right/>
      <top/>
      <bottom style="thin">
        <color indexed="64"/>
      </bottom>
      <diagonal/>
    </border>
    <border>
      <left style="thin">
        <color indexed="63"/>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top style="thin">
        <color indexed="63"/>
      </top>
      <bottom/>
      <diagonal/>
    </border>
    <border>
      <left/>
      <right/>
      <top style="thin">
        <color indexed="64"/>
      </top>
      <bottom style="thin">
        <color indexed="64"/>
      </bottom>
      <diagonal/>
    </border>
    <border>
      <left style="thin">
        <color indexed="63"/>
      </left>
      <right/>
      <top/>
      <bottom style="thin">
        <color indexed="63"/>
      </bottom>
      <diagonal/>
    </border>
    <border>
      <left/>
      <right/>
      <top/>
      <bottom style="thin">
        <color indexed="63"/>
      </bottom>
      <diagonal/>
    </border>
    <border>
      <left/>
      <right style="thin">
        <color indexed="63"/>
      </right>
      <top style="thin">
        <color indexed="63"/>
      </top>
      <bottom style="thin">
        <color indexed="63"/>
      </bottom>
      <diagonal/>
    </border>
    <border>
      <left style="thin">
        <color indexed="64"/>
      </left>
      <right/>
      <top/>
      <bottom style="thin">
        <color indexed="63"/>
      </bottom>
      <diagonal/>
    </border>
    <border>
      <left style="thin">
        <color indexed="64"/>
      </left>
      <right style="thin">
        <color indexed="63"/>
      </right>
      <top/>
      <bottom style="thin">
        <color indexed="63"/>
      </bottom>
      <diagonal/>
    </border>
    <border>
      <left style="thin">
        <color indexed="64"/>
      </left>
      <right style="thin">
        <color indexed="64"/>
      </right>
      <top style="thin">
        <color indexed="63"/>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3"/>
      </right>
      <top style="thin">
        <color indexed="64"/>
      </top>
      <bottom style="thin">
        <color indexed="64"/>
      </bottom>
      <diagonal/>
    </border>
    <border>
      <left style="thin">
        <color indexed="63"/>
      </left>
      <right/>
      <top style="thin">
        <color indexed="64"/>
      </top>
      <bottom style="thin">
        <color indexed="64"/>
      </bottom>
      <diagonal/>
    </border>
    <border>
      <left style="thin">
        <color indexed="64"/>
      </left>
      <right style="thin">
        <color indexed="63"/>
      </right>
      <top style="thin">
        <color indexed="63"/>
      </top>
      <bottom style="thin">
        <color indexed="63"/>
      </bottom>
      <diagonal/>
    </border>
    <border>
      <left/>
      <right style="thin">
        <color indexed="64"/>
      </right>
      <top style="thin">
        <color indexed="63"/>
      </top>
      <bottom style="thin">
        <color indexed="63"/>
      </bottom>
      <diagonal/>
    </border>
    <border>
      <left/>
      <right/>
      <top style="thin">
        <color indexed="63"/>
      </top>
      <bottom/>
      <diagonal/>
    </border>
    <border>
      <left style="thin">
        <color indexed="64"/>
      </left>
      <right style="thin">
        <color indexed="64"/>
      </right>
      <top style="thin">
        <color indexed="63"/>
      </top>
      <bottom style="thin">
        <color indexed="63"/>
      </bottom>
      <diagonal/>
    </border>
    <border>
      <left style="thin">
        <color indexed="63"/>
      </left>
      <right/>
      <top style="thin">
        <color indexed="63"/>
      </top>
      <bottom style="double">
        <color indexed="63"/>
      </bottom>
      <diagonal/>
    </border>
    <border>
      <left style="thin">
        <color indexed="63"/>
      </left>
      <right style="thin">
        <color indexed="63"/>
      </right>
      <top style="double">
        <color indexed="63"/>
      </top>
      <bottom style="thin">
        <color indexed="63"/>
      </bottom>
      <diagonal/>
    </border>
    <border>
      <left/>
      <right/>
      <top/>
      <bottom style="thin">
        <color indexed="64"/>
      </bottom>
      <diagonal/>
    </border>
    <border>
      <left/>
      <right style="thin">
        <color indexed="63"/>
      </right>
      <top style="thin">
        <color indexed="63"/>
      </top>
      <bottom style="double">
        <color indexed="63"/>
      </bottom>
      <diagonal/>
    </border>
    <border>
      <left style="thin">
        <color indexed="63"/>
      </left>
      <right/>
      <top style="double">
        <color indexed="63"/>
      </top>
      <bottom style="thin">
        <color indexed="63"/>
      </bottom>
      <diagonal/>
    </border>
    <border>
      <left/>
      <right style="thin">
        <color indexed="63"/>
      </right>
      <top style="double">
        <color indexed="63"/>
      </top>
      <bottom style="thin">
        <color indexed="63"/>
      </bottom>
      <diagonal/>
    </border>
    <border>
      <left style="thin">
        <color indexed="63"/>
      </left>
      <right/>
      <top style="thin">
        <color indexed="64"/>
      </top>
      <bottom/>
      <diagonal/>
    </border>
    <border>
      <left/>
      <right/>
      <top style="thin">
        <color indexed="64"/>
      </top>
      <bottom style="thin">
        <color indexed="63"/>
      </bottom>
      <diagonal/>
    </border>
    <border>
      <left style="thin">
        <color indexed="64"/>
      </left>
      <right style="thin">
        <color indexed="63"/>
      </right>
      <top style="thin">
        <color indexed="63"/>
      </top>
      <bottom/>
      <diagonal/>
    </border>
    <border>
      <left style="thin">
        <color indexed="64"/>
      </left>
      <right style="thin">
        <color indexed="63"/>
      </right>
      <top/>
      <bottom style="thin">
        <color indexed="64"/>
      </bottom>
      <diagonal/>
    </border>
    <border>
      <left style="thin">
        <color indexed="63"/>
      </left>
      <right style="thin">
        <color indexed="63"/>
      </right>
      <top/>
      <bottom style="thin">
        <color indexed="64"/>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right style="thin">
        <color indexed="64"/>
      </right>
      <top style="thin">
        <color indexed="64"/>
      </top>
      <bottom/>
      <diagonal/>
    </border>
  </borders>
  <cellStyleXfs count="10">
    <xf numFmtId="0" fontId="0" fillId="0" borderId="0"/>
    <xf numFmtId="165" fontId="4" fillId="0" borderId="0" applyFill="0" applyBorder="0" applyAlignment="0" applyProtection="0"/>
    <xf numFmtId="167" fontId="4" fillId="0" borderId="0" applyFill="0" applyBorder="0" applyAlignment="0" applyProtection="0"/>
    <xf numFmtId="165" fontId="4" fillId="0" borderId="0" applyFill="0" applyBorder="0" applyAlignment="0" applyProtection="0"/>
    <xf numFmtId="167" fontId="4" fillId="0" borderId="0" applyFill="0" applyBorder="0" applyAlignment="0" applyProtection="0"/>
    <xf numFmtId="0" fontId="49" fillId="0" borderId="0"/>
    <xf numFmtId="167" fontId="4" fillId="0" borderId="0" applyFill="0" applyBorder="0" applyAlignment="0" applyProtection="0"/>
    <xf numFmtId="0" fontId="4" fillId="0" borderId="0"/>
    <xf numFmtId="165" fontId="4" fillId="0" borderId="0" applyFill="0" applyBorder="0" applyAlignment="0" applyProtection="0"/>
    <xf numFmtId="43" fontId="4" fillId="0" borderId="0" applyFont="0" applyFill="0" applyBorder="0" applyAlignment="0" applyProtection="0"/>
  </cellStyleXfs>
  <cellXfs count="717">
    <xf numFmtId="0" fontId="0" fillId="0" borderId="0" xfId="0"/>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3" fontId="0" fillId="0" borderId="2" xfId="0" applyNumberFormat="1" applyBorder="1"/>
    <xf numFmtId="0" fontId="0" fillId="0" borderId="13" xfId="0" applyBorder="1"/>
    <xf numFmtId="3" fontId="0" fillId="0" borderId="11" xfId="0" applyNumberFormat="1" applyBorder="1"/>
    <xf numFmtId="0" fontId="15" fillId="0" borderId="16" xfId="0" applyFont="1" applyBorder="1"/>
    <xf numFmtId="3" fontId="0" fillId="0" borderId="17" xfId="0" applyNumberFormat="1" applyBorder="1"/>
    <xf numFmtId="0" fontId="15" fillId="0" borderId="14" xfId="0" applyFont="1" applyBorder="1"/>
    <xf numFmtId="3" fontId="0" fillId="0" borderId="18" xfId="0" applyNumberFormat="1" applyBorder="1"/>
    <xf numFmtId="3" fontId="0" fillId="0" borderId="16" xfId="0" applyNumberFormat="1" applyBorder="1"/>
    <xf numFmtId="0" fontId="16" fillId="0" borderId="16" xfId="0" applyFont="1" applyBorder="1"/>
    <xf numFmtId="0" fontId="16" fillId="0" borderId="14" xfId="0" applyFont="1" applyBorder="1"/>
    <xf numFmtId="3" fontId="0" fillId="0" borderId="0" xfId="0" applyNumberFormat="1"/>
    <xf numFmtId="3" fontId="0" fillId="0" borderId="19" xfId="0" applyNumberFormat="1" applyBorder="1"/>
    <xf numFmtId="165" fontId="4" fillId="0" borderId="0" xfId="1"/>
    <xf numFmtId="0" fontId="0" fillId="0" borderId="14" xfId="0" applyBorder="1"/>
    <xf numFmtId="0" fontId="0" fillId="0" borderId="2" xfId="0" applyBorder="1"/>
    <xf numFmtId="3" fontId="16" fillId="0" borderId="16" xfId="0" applyNumberFormat="1" applyFont="1" applyBorder="1"/>
    <xf numFmtId="0" fontId="0" fillId="0" borderId="18" xfId="0" applyBorder="1"/>
    <xf numFmtId="0" fontId="0" fillId="0" borderId="16" xfId="0" applyBorder="1"/>
    <xf numFmtId="3" fontId="12" fillId="0" borderId="18" xfId="0" applyNumberFormat="1" applyFont="1" applyBorder="1"/>
    <xf numFmtId="3" fontId="12" fillId="0" borderId="16" xfId="0" applyNumberFormat="1" applyFont="1" applyBorder="1"/>
    <xf numFmtId="166" fontId="0" fillId="0" borderId="18" xfId="1" applyNumberFormat="1" applyFont="1" applyBorder="1"/>
    <xf numFmtId="166" fontId="0" fillId="0" borderId="16" xfId="1" applyNumberFormat="1" applyFont="1" applyBorder="1"/>
    <xf numFmtId="167" fontId="4" fillId="0" borderId="18" xfId="2" applyBorder="1"/>
    <xf numFmtId="167" fontId="4" fillId="0" borderId="20" xfId="2" applyBorder="1"/>
    <xf numFmtId="0" fontId="0" fillId="0" borderId="17" xfId="0" applyBorder="1"/>
    <xf numFmtId="0" fontId="17" fillId="0" borderId="13" xfId="0" applyFont="1" applyBorder="1"/>
    <xf numFmtId="0" fontId="18" fillId="0" borderId="14" xfId="0" applyFont="1" applyBorder="1"/>
    <xf numFmtId="0" fontId="18" fillId="0" borderId="18" xfId="0" applyFont="1" applyBorder="1"/>
    <xf numFmtId="0" fontId="18" fillId="0" borderId="16" xfId="0" applyFont="1" applyBorder="1"/>
    <xf numFmtId="0" fontId="17" fillId="0" borderId="14" xfId="0" applyFont="1" applyBorder="1"/>
    <xf numFmtId="0" fontId="17" fillId="0" borderId="16" xfId="0" applyFont="1" applyBorder="1"/>
    <xf numFmtId="0" fontId="16" fillId="0" borderId="21" xfId="0" applyFont="1" applyBorder="1"/>
    <xf numFmtId="3" fontId="0" fillId="0" borderId="22" xfId="0" applyNumberFormat="1" applyBorder="1"/>
    <xf numFmtId="3" fontId="0" fillId="0" borderId="23" xfId="0" applyNumberFormat="1" applyBorder="1"/>
    <xf numFmtId="3" fontId="0" fillId="0" borderId="21" xfId="0" applyNumberFormat="1" applyBorder="1"/>
    <xf numFmtId="2" fontId="0" fillId="0" borderId="0" xfId="0" applyNumberFormat="1"/>
    <xf numFmtId="0" fontId="12" fillId="0" borderId="0" xfId="0" applyFont="1"/>
    <xf numFmtId="0" fontId="12" fillId="0" borderId="0" xfId="0" applyFont="1" applyAlignment="1">
      <alignment horizontal="center"/>
    </xf>
    <xf numFmtId="0" fontId="0" fillId="0" borderId="0" xfId="0" applyAlignment="1">
      <alignment horizontal="center"/>
    </xf>
    <xf numFmtId="166" fontId="0" fillId="0" borderId="0" xfId="1" applyNumberFormat="1" applyFont="1" applyAlignment="1">
      <alignment horizontal="center"/>
    </xf>
    <xf numFmtId="0" fontId="6" fillId="0" borderId="0" xfId="0" applyFont="1"/>
    <xf numFmtId="0" fontId="0" fillId="0" borderId="29" xfId="0" applyBorder="1"/>
    <xf numFmtId="0" fontId="0" fillId="0" borderId="30" xfId="0" applyBorder="1"/>
    <xf numFmtId="0" fontId="0" fillId="0" borderId="31" xfId="0" applyBorder="1"/>
    <xf numFmtId="0" fontId="0" fillId="0" borderId="20" xfId="0" applyBorder="1"/>
    <xf numFmtId="169" fontId="12" fillId="0" borderId="21" xfId="0" applyNumberFormat="1" applyFont="1" applyBorder="1" applyAlignment="1">
      <alignment horizontal="center"/>
    </xf>
    <xf numFmtId="169" fontId="12" fillId="0" borderId="32" xfId="0" applyNumberFormat="1" applyFont="1" applyBorder="1" applyAlignment="1">
      <alignment horizontal="center"/>
    </xf>
    <xf numFmtId="0" fontId="0" fillId="0" borderId="11" xfId="0" applyBorder="1"/>
    <xf numFmtId="0" fontId="0" fillId="0" borderId="33" xfId="0" applyBorder="1"/>
    <xf numFmtId="170" fontId="4" fillId="0" borderId="16" xfId="1" applyNumberFormat="1" applyBorder="1"/>
    <xf numFmtId="170" fontId="4" fillId="0" borderId="34" xfId="1" applyNumberFormat="1" applyBorder="1"/>
    <xf numFmtId="170" fontId="0" fillId="0" borderId="0" xfId="0" applyNumberFormat="1"/>
    <xf numFmtId="170" fontId="0" fillId="0" borderId="34" xfId="1" applyNumberFormat="1" applyFont="1" applyBorder="1"/>
    <xf numFmtId="171" fontId="4" fillId="0" borderId="16" xfId="1" applyNumberFormat="1" applyBorder="1"/>
    <xf numFmtId="171" fontId="4" fillId="0" borderId="34" xfId="1" applyNumberFormat="1" applyBorder="1"/>
    <xf numFmtId="0" fontId="12" fillId="0" borderId="20" xfId="0" applyFont="1" applyBorder="1"/>
    <xf numFmtId="170" fontId="12" fillId="0" borderId="5" xfId="1" applyNumberFormat="1" applyFont="1" applyBorder="1"/>
    <xf numFmtId="170" fontId="12" fillId="0" borderId="35" xfId="1" applyNumberFormat="1" applyFont="1" applyBorder="1"/>
    <xf numFmtId="170" fontId="4" fillId="0" borderId="16" xfId="1" applyNumberFormat="1" applyBorder="1" applyAlignment="1">
      <alignment horizontal="right"/>
    </xf>
    <xf numFmtId="170" fontId="0" fillId="0" borderId="34" xfId="1" applyNumberFormat="1" applyFont="1" applyBorder="1" applyAlignment="1">
      <alignment horizontal="right"/>
    </xf>
    <xf numFmtId="3" fontId="0" fillId="0" borderId="36" xfId="0" applyNumberFormat="1" applyBorder="1"/>
    <xf numFmtId="170" fontId="12" fillId="0" borderId="37" xfId="1" applyNumberFormat="1" applyFont="1" applyBorder="1"/>
    <xf numFmtId="170" fontId="12" fillId="0" borderId="38" xfId="1" applyNumberFormat="1" applyFont="1" applyBorder="1"/>
    <xf numFmtId="0" fontId="0" fillId="0" borderId="39" xfId="0" applyBorder="1"/>
    <xf numFmtId="0" fontId="0" fillId="0" borderId="40" xfId="0" applyBorder="1"/>
    <xf numFmtId="0" fontId="0" fillId="0" borderId="41" xfId="0" applyBorder="1"/>
    <xf numFmtId="14" fontId="12" fillId="0" borderId="16" xfId="0" applyNumberFormat="1" applyFont="1" applyBorder="1" applyAlignment="1">
      <alignment horizontal="center"/>
    </xf>
    <xf numFmtId="0" fontId="0" fillId="0" borderId="44" xfId="0" applyBorder="1" applyAlignment="1">
      <alignment horizontal="center"/>
    </xf>
    <xf numFmtId="0" fontId="17" fillId="0" borderId="1" xfId="0" applyFont="1" applyBorder="1" applyAlignment="1">
      <alignment horizontal="center"/>
    </xf>
    <xf numFmtId="0" fontId="17" fillId="0" borderId="15" xfId="0" applyFont="1" applyBorder="1" applyAlignment="1">
      <alignment horizontal="center"/>
    </xf>
    <xf numFmtId="3" fontId="17" fillId="0" borderId="15" xfId="0" applyNumberFormat="1" applyFont="1" applyBorder="1" applyAlignment="1">
      <alignment horizontal="center"/>
    </xf>
    <xf numFmtId="0" fontId="7" fillId="0" borderId="19" xfId="0" applyFont="1" applyBorder="1" applyAlignment="1">
      <alignment horizontal="center"/>
    </xf>
    <xf numFmtId="0" fontId="17" fillId="0" borderId="16" xfId="0" applyFont="1" applyBorder="1" applyAlignment="1">
      <alignment horizontal="center"/>
    </xf>
    <xf numFmtId="0" fontId="17" fillId="0" borderId="0" xfId="0" applyFont="1" applyAlignment="1">
      <alignment horizontal="center"/>
    </xf>
    <xf numFmtId="0" fontId="17" fillId="0" borderId="19" xfId="0" applyFont="1" applyBorder="1" applyAlignment="1">
      <alignment horizontal="center"/>
    </xf>
    <xf numFmtId="0" fontId="17" fillId="0" borderId="2" xfId="0" applyFont="1" applyBorder="1" applyAlignment="1">
      <alignment horizontal="center"/>
    </xf>
    <xf numFmtId="0" fontId="17" fillId="0" borderId="18" xfId="0" applyFont="1" applyBorder="1" applyAlignment="1">
      <alignment horizontal="center"/>
    </xf>
    <xf numFmtId="3" fontId="17" fillId="0" borderId="18" xfId="0" applyNumberFormat="1" applyFont="1" applyBorder="1" applyAlignment="1">
      <alignment horizontal="center"/>
    </xf>
    <xf numFmtId="0" fontId="0" fillId="0" borderId="46" xfId="0" applyBorder="1" applyAlignment="1">
      <alignment horizontal="center"/>
    </xf>
    <xf numFmtId="0" fontId="17" fillId="0" borderId="21" xfId="0" applyFont="1" applyBorder="1" applyAlignment="1">
      <alignment horizontal="center"/>
    </xf>
    <xf numFmtId="0" fontId="17" fillId="0" borderId="47" xfId="0" applyFont="1" applyBorder="1" applyAlignment="1">
      <alignment horizontal="center"/>
    </xf>
    <xf numFmtId="0" fontId="17" fillId="0" borderId="3" xfId="0" applyFont="1" applyBorder="1" applyAlignment="1">
      <alignment horizontal="center"/>
    </xf>
    <xf numFmtId="0" fontId="17" fillId="0" borderId="46" xfId="0" applyFont="1" applyBorder="1" applyAlignment="1">
      <alignment horizontal="center"/>
    </xf>
    <xf numFmtId="0" fontId="17" fillId="0" borderId="23" xfId="0" applyFont="1" applyBorder="1" applyAlignment="1">
      <alignment horizontal="center"/>
    </xf>
    <xf numFmtId="3" fontId="17" fillId="0" borderId="23" xfId="0" applyNumberFormat="1" applyFont="1" applyBorder="1" applyAlignment="1">
      <alignment horizontal="center"/>
    </xf>
    <xf numFmtId="0" fontId="0" fillId="0" borderId="19" xfId="0" applyBorder="1" applyAlignment="1">
      <alignment horizontal="center"/>
    </xf>
    <xf numFmtId="0" fontId="0" fillId="0" borderId="16" xfId="0" applyBorder="1" applyAlignment="1">
      <alignment horizontal="center"/>
    </xf>
    <xf numFmtId="3" fontId="0" fillId="0" borderId="18" xfId="0" applyNumberFormat="1" applyBorder="1" applyAlignment="1">
      <alignment horizontal="center"/>
    </xf>
    <xf numFmtId="166" fontId="0" fillId="0" borderId="0" xfId="1" applyNumberFormat="1" applyFont="1"/>
    <xf numFmtId="172" fontId="0" fillId="0" borderId="19" xfId="1" applyNumberFormat="1" applyFont="1" applyBorder="1"/>
    <xf numFmtId="3" fontId="0" fillId="0" borderId="18" xfId="1" applyNumberFormat="1" applyFont="1" applyBorder="1"/>
    <xf numFmtId="0" fontId="0" fillId="0" borderId="19" xfId="0" applyBorder="1"/>
    <xf numFmtId="166" fontId="0" fillId="0" borderId="5" xfId="1" applyNumberFormat="1" applyFont="1" applyBorder="1"/>
    <xf numFmtId="172" fontId="0" fillId="0" borderId="5" xfId="1" applyNumberFormat="1" applyFont="1" applyBorder="1"/>
    <xf numFmtId="3" fontId="4" fillId="0" borderId="48" xfId="1" applyNumberFormat="1" applyBorder="1"/>
    <xf numFmtId="0" fontId="12" fillId="0" borderId="19" xfId="0" applyFont="1" applyBorder="1"/>
    <xf numFmtId="3" fontId="4" fillId="0" borderId="16" xfId="2" applyNumberFormat="1" applyBorder="1"/>
    <xf numFmtId="3" fontId="0" fillId="0" borderId="16" xfId="1" applyNumberFormat="1" applyFont="1" applyBorder="1"/>
    <xf numFmtId="3" fontId="0" fillId="0" borderId="20" xfId="0" applyNumberFormat="1" applyBorder="1"/>
    <xf numFmtId="3" fontId="4" fillId="0" borderId="18" xfId="2" applyNumberFormat="1" applyBorder="1"/>
    <xf numFmtId="3" fontId="0" fillId="0" borderId="13" xfId="0" applyNumberFormat="1" applyBorder="1"/>
    <xf numFmtId="3" fontId="4" fillId="0" borderId="13" xfId="1" applyNumberFormat="1" applyBorder="1"/>
    <xf numFmtId="3" fontId="4" fillId="0" borderId="20" xfId="0" applyNumberFormat="1" applyFont="1" applyBorder="1"/>
    <xf numFmtId="3" fontId="4" fillId="0" borderId="0" xfId="0" applyNumberFormat="1" applyFont="1"/>
    <xf numFmtId="3" fontId="4" fillId="0" borderId="19" xfId="0" applyNumberFormat="1" applyFont="1" applyBorder="1"/>
    <xf numFmtId="3" fontId="4" fillId="0" borderId="13" xfId="0" applyNumberFormat="1" applyFont="1" applyBorder="1"/>
    <xf numFmtId="167" fontId="0" fillId="0" borderId="0" xfId="0" applyNumberFormat="1"/>
    <xf numFmtId="173" fontId="0" fillId="0" borderId="19" xfId="0" applyNumberFormat="1" applyBorder="1"/>
    <xf numFmtId="3" fontId="4" fillId="0" borderId="16" xfId="0" applyNumberFormat="1" applyFont="1" applyBorder="1"/>
    <xf numFmtId="3" fontId="4" fillId="0" borderId="20" xfId="1" applyNumberFormat="1" applyBorder="1"/>
    <xf numFmtId="3" fontId="4" fillId="0" borderId="16" xfId="1" applyNumberFormat="1" applyBorder="1"/>
    <xf numFmtId="3" fontId="4" fillId="0" borderId="18" xfId="0" applyNumberFormat="1" applyFont="1" applyBorder="1"/>
    <xf numFmtId="171" fontId="0" fillId="0" borderId="0" xfId="0" applyNumberFormat="1"/>
    <xf numFmtId="0" fontId="16" fillId="0" borderId="19" xfId="0" applyFont="1" applyBorder="1"/>
    <xf numFmtId="3" fontId="0" fillId="0" borderId="49" xfId="0" applyNumberFormat="1" applyBorder="1"/>
    <xf numFmtId="3" fontId="0" fillId="0" borderId="50" xfId="0" applyNumberFormat="1" applyBorder="1"/>
    <xf numFmtId="3" fontId="0" fillId="0" borderId="0" xfId="1" applyNumberFormat="1" applyFont="1"/>
    <xf numFmtId="0" fontId="12" fillId="0" borderId="46" xfId="0" applyFont="1" applyBorder="1"/>
    <xf numFmtId="166" fontId="12" fillId="0" borderId="5" xfId="0" applyNumberFormat="1" applyFont="1" applyBorder="1"/>
    <xf numFmtId="3" fontId="12" fillId="0" borderId="5" xfId="0" applyNumberFormat="1" applyFont="1" applyBorder="1"/>
    <xf numFmtId="166" fontId="0" fillId="0" borderId="0" xfId="0" applyNumberFormat="1"/>
    <xf numFmtId="166" fontId="16" fillId="0" borderId="0" xfId="0" applyNumberFormat="1" applyFont="1"/>
    <xf numFmtId="3" fontId="12" fillId="0" borderId="0" xfId="0" applyNumberFormat="1" applyFont="1"/>
    <xf numFmtId="0" fontId="8" fillId="2" borderId="0" xfId="0" applyFont="1" applyFill="1"/>
    <xf numFmtId="0" fontId="1" fillId="2" borderId="0" xfId="0" applyFont="1" applyFill="1"/>
    <xf numFmtId="0" fontId="8" fillId="0" borderId="0" xfId="0" applyFont="1"/>
    <xf numFmtId="3" fontId="8" fillId="2" borderId="0" xfId="0" applyNumberFormat="1" applyFont="1" applyFill="1"/>
    <xf numFmtId="0" fontId="8" fillId="2" borderId="1" xfId="0" applyFont="1" applyFill="1" applyBorder="1"/>
    <xf numFmtId="0" fontId="1" fillId="2" borderId="1" xfId="0" applyFont="1" applyFill="1" applyBorder="1"/>
    <xf numFmtId="0" fontId="10" fillId="2" borderId="22" xfId="0" applyFont="1" applyFill="1" applyBorder="1"/>
    <xf numFmtId="14" fontId="3" fillId="2" borderId="2" xfId="0" applyNumberFormat="1" applyFont="1" applyFill="1" applyBorder="1" applyAlignment="1">
      <alignment horizontal="center"/>
    </xf>
    <xf numFmtId="14" fontId="10" fillId="2" borderId="22" xfId="0" applyNumberFormat="1" applyFont="1" applyFill="1" applyBorder="1" applyAlignment="1">
      <alignment horizontal="center"/>
    </xf>
    <xf numFmtId="0" fontId="8" fillId="2" borderId="2" xfId="0" applyFont="1" applyFill="1" applyBorder="1"/>
    <xf numFmtId="3" fontId="8" fillId="0" borderId="1" xfId="0" applyNumberFormat="1" applyFont="1" applyBorder="1"/>
    <xf numFmtId="3" fontId="8" fillId="0" borderId="51" xfId="0" applyNumberFormat="1" applyFont="1" applyBorder="1"/>
    <xf numFmtId="0" fontId="10" fillId="2" borderId="2" xfId="0" applyFont="1" applyFill="1" applyBorder="1"/>
    <xf numFmtId="3" fontId="8" fillId="0" borderId="2" xfId="3" applyNumberFormat="1" applyFont="1" applyBorder="1"/>
    <xf numFmtId="3" fontId="8" fillId="0" borderId="2" xfId="0" applyNumberFormat="1" applyFont="1" applyBorder="1"/>
    <xf numFmtId="3" fontId="8" fillId="0" borderId="3" xfId="0" applyNumberFormat="1" applyFont="1" applyBorder="1"/>
    <xf numFmtId="3" fontId="8" fillId="2" borderId="3" xfId="3" applyNumberFormat="1" applyFont="1" applyFill="1" applyBorder="1"/>
    <xf numFmtId="3" fontId="10" fillId="0" borderId="22" xfId="3" applyNumberFormat="1" applyFont="1" applyBorder="1"/>
    <xf numFmtId="3" fontId="10" fillId="2" borderId="22" xfId="3" applyNumberFormat="1" applyFont="1" applyFill="1" applyBorder="1"/>
    <xf numFmtId="3" fontId="8" fillId="2" borderId="2" xfId="3" applyNumberFormat="1" applyFont="1" applyFill="1" applyBorder="1"/>
    <xf numFmtId="3" fontId="8" fillId="2" borderId="2" xfId="0" applyNumberFormat="1" applyFont="1" applyFill="1" applyBorder="1"/>
    <xf numFmtId="3" fontId="8" fillId="0" borderId="0" xfId="0" applyNumberFormat="1" applyFont="1"/>
    <xf numFmtId="3" fontId="10" fillId="0" borderId="7" xfId="3" applyNumberFormat="1" applyFont="1" applyBorder="1"/>
    <xf numFmtId="3" fontId="10" fillId="2" borderId="1" xfId="3" applyNumberFormat="1" applyFont="1" applyFill="1" applyBorder="1"/>
    <xf numFmtId="3" fontId="10" fillId="0" borderId="26" xfId="3" applyNumberFormat="1" applyFont="1" applyBorder="1"/>
    <xf numFmtId="3" fontId="10" fillId="2" borderId="26" xfId="3" applyNumberFormat="1" applyFont="1" applyFill="1" applyBorder="1"/>
    <xf numFmtId="3" fontId="10" fillId="0" borderId="2" xfId="3" applyNumberFormat="1" applyFont="1" applyBorder="1"/>
    <xf numFmtId="3" fontId="10" fillId="2" borderId="14" xfId="3" applyNumberFormat="1" applyFont="1" applyFill="1" applyBorder="1"/>
    <xf numFmtId="3" fontId="8" fillId="2" borderId="14" xfId="3" applyNumberFormat="1" applyFont="1" applyFill="1" applyBorder="1"/>
    <xf numFmtId="3" fontId="10" fillId="0" borderId="4" xfId="3" applyNumberFormat="1" applyFont="1" applyBorder="1"/>
    <xf numFmtId="3" fontId="10" fillId="2" borderId="43" xfId="3" applyNumberFormat="1" applyFont="1" applyFill="1" applyBorder="1"/>
    <xf numFmtId="0" fontId="8" fillId="2" borderId="3" xfId="0" applyFont="1" applyFill="1" applyBorder="1"/>
    <xf numFmtId="3" fontId="8" fillId="2" borderId="52" xfId="0" applyNumberFormat="1" applyFont="1" applyFill="1" applyBorder="1"/>
    <xf numFmtId="167" fontId="4" fillId="0" borderId="0" xfId="2"/>
    <xf numFmtId="0" fontId="19" fillId="0" borderId="0" xfId="0" applyFont="1" applyAlignment="1">
      <alignment horizontal="center" vertical="center"/>
    </xf>
    <xf numFmtId="0" fontId="20" fillId="0" borderId="0" xfId="0" applyFont="1" applyAlignment="1">
      <alignment horizontal="right" vertical="center" indent="5"/>
    </xf>
    <xf numFmtId="0" fontId="11" fillId="0" borderId="0" xfId="0" applyFont="1" applyAlignment="1">
      <alignment vertical="center" wrapText="1"/>
    </xf>
    <xf numFmtId="0" fontId="10" fillId="3" borderId="4" xfId="0" applyFont="1" applyFill="1" applyBorder="1" applyAlignment="1">
      <alignment horizontal="center" vertical="center" wrapText="1"/>
    </xf>
    <xf numFmtId="0" fontId="8" fillId="0" borderId="4" xfId="0" applyFont="1" applyBorder="1" applyAlignment="1">
      <alignment horizontal="justify" vertical="center" wrapText="1"/>
    </xf>
    <xf numFmtId="4"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6" fillId="0" borderId="0" xfId="0" applyFont="1" applyAlignment="1">
      <alignment horizontal="justify" vertical="center" wrapText="1"/>
    </xf>
    <xf numFmtId="0" fontId="24" fillId="4" borderId="4" xfId="0" applyFont="1" applyFill="1" applyBorder="1" applyAlignment="1">
      <alignment horizontal="center" vertical="center" wrapText="1"/>
    </xf>
    <xf numFmtId="0" fontId="25" fillId="0" borderId="4" xfId="0" applyFont="1" applyBorder="1" applyAlignment="1">
      <alignment horizontal="justify" vertical="center" wrapText="1"/>
    </xf>
    <xf numFmtId="3" fontId="25" fillId="0" borderId="4" xfId="0" applyNumberFormat="1" applyFont="1" applyBorder="1" applyAlignment="1">
      <alignment horizontal="right" vertical="center" wrapText="1"/>
    </xf>
    <xf numFmtId="0" fontId="24" fillId="3" borderId="4" xfId="0" applyFont="1" applyFill="1" applyBorder="1" applyAlignment="1">
      <alignment horizontal="justify" vertical="center" wrapText="1"/>
    </xf>
    <xf numFmtId="3" fontId="26" fillId="3" borderId="4" xfId="0" applyNumberFormat="1" applyFont="1" applyFill="1" applyBorder="1" applyAlignment="1">
      <alignment horizontal="right" vertical="center" wrapText="1"/>
    </xf>
    <xf numFmtId="0" fontId="28" fillId="4" borderId="4"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1" fillId="0" borderId="4" xfId="0" applyFont="1" applyBorder="1" applyAlignment="1">
      <alignment horizontal="justify" vertical="center" wrapText="1"/>
    </xf>
    <xf numFmtId="3" fontId="1" fillId="0" borderId="4" xfId="0" applyNumberFormat="1" applyFont="1" applyBorder="1" applyAlignment="1">
      <alignment horizontal="right" vertical="center" wrapText="1"/>
    </xf>
    <xf numFmtId="174" fontId="1" fillId="0" borderId="4" xfId="1" applyNumberFormat="1" applyFont="1" applyBorder="1" applyAlignment="1">
      <alignment horizontal="right" vertical="center" wrapText="1"/>
    </xf>
    <xf numFmtId="0" fontId="3" fillId="0" borderId="4" xfId="0" applyFont="1" applyBorder="1" applyAlignment="1">
      <alignment horizontal="justify" vertical="center" wrapText="1"/>
    </xf>
    <xf numFmtId="174" fontId="3" fillId="0" borderId="4" xfId="1" applyNumberFormat="1" applyFont="1" applyBorder="1" applyAlignment="1">
      <alignment horizontal="right" vertical="center" wrapText="1"/>
    </xf>
    <xf numFmtId="0" fontId="3" fillId="5" borderId="4" xfId="0" applyFont="1" applyFill="1" applyBorder="1" applyAlignment="1">
      <alignment horizontal="justify" vertical="center" wrapText="1"/>
    </xf>
    <xf numFmtId="174" fontId="26" fillId="5" borderId="4" xfId="1" applyNumberFormat="1" applyFont="1" applyFill="1" applyBorder="1" applyAlignment="1">
      <alignment horizontal="right" vertical="center" wrapText="1"/>
    </xf>
    <xf numFmtId="3" fontId="6" fillId="0" borderId="0" xfId="0" applyNumberFormat="1" applyFont="1" applyAlignment="1">
      <alignment horizontal="justify" vertical="center" wrapText="1"/>
    </xf>
    <xf numFmtId="174" fontId="6" fillId="0" borderId="0" xfId="0" applyNumberFormat="1" applyFont="1" applyAlignment="1">
      <alignment horizontal="justify" vertical="center" wrapText="1"/>
    </xf>
    <xf numFmtId="0" fontId="26" fillId="0" borderId="4" xfId="0" applyFont="1" applyBorder="1" applyAlignment="1">
      <alignment horizontal="justify"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right" vertical="center" wrapText="1"/>
    </xf>
    <xf numFmtId="0" fontId="26" fillId="3" borderId="4" xfId="0" applyFont="1" applyFill="1" applyBorder="1" applyAlignment="1">
      <alignment horizontal="justify" vertical="center" wrapText="1"/>
    </xf>
    <xf numFmtId="9" fontId="25" fillId="3" borderId="4" xfId="0" applyNumberFormat="1" applyFont="1" applyFill="1" applyBorder="1" applyAlignment="1">
      <alignment horizontal="center" vertical="center" wrapText="1"/>
    </xf>
    <xf numFmtId="174" fontId="0" fillId="0" borderId="0" xfId="0" applyNumberFormat="1"/>
    <xf numFmtId="0" fontId="25" fillId="0" borderId="4" xfId="0" applyFont="1" applyBorder="1" applyAlignment="1">
      <alignment horizontal="center" vertical="center" wrapText="1"/>
    </xf>
    <xf numFmtId="3" fontId="8" fillId="0" borderId="4" xfId="0" applyNumberFormat="1" applyFont="1" applyBorder="1" applyAlignment="1">
      <alignment horizontal="right" vertical="center" wrapText="1"/>
    </xf>
    <xf numFmtId="0" fontId="33" fillId="0" borderId="4" xfId="0" applyFont="1" applyBorder="1" applyAlignment="1">
      <alignment horizontal="justify" vertical="center" wrapText="1"/>
    </xf>
    <xf numFmtId="3" fontId="8" fillId="0" borderId="4" xfId="0" applyNumberFormat="1" applyFont="1" applyBorder="1" applyAlignment="1">
      <alignment horizontal="right" vertical="center"/>
    </xf>
    <xf numFmtId="3" fontId="26" fillId="3" borderId="4" xfId="0" applyNumberFormat="1" applyFont="1" applyFill="1" applyBorder="1" applyAlignment="1">
      <alignment horizontal="right" vertical="center"/>
    </xf>
    <xf numFmtId="0" fontId="25" fillId="6" borderId="4" xfId="0" applyFont="1" applyFill="1" applyBorder="1" applyAlignment="1">
      <alignment horizontal="justify" vertical="center" wrapText="1"/>
    </xf>
    <xf numFmtId="0" fontId="35" fillId="4" borderId="4" xfId="0" applyFont="1" applyFill="1" applyBorder="1" applyAlignment="1">
      <alignment horizontal="center" vertical="center" wrapText="1"/>
    </xf>
    <xf numFmtId="0" fontId="5" fillId="0" borderId="0" xfId="0" applyFont="1" applyAlignment="1">
      <alignment horizontal="justify" vertical="center" wrapText="1"/>
    </xf>
    <xf numFmtId="0" fontId="11" fillId="0" borderId="0" xfId="0" applyFont="1"/>
    <xf numFmtId="0" fontId="24" fillId="0" borderId="0" xfId="0" applyFont="1" applyAlignment="1">
      <alignment horizontal="justify" vertical="center" wrapText="1"/>
    </xf>
    <xf numFmtId="3" fontId="26" fillId="0" borderId="0" xfId="0" applyNumberFormat="1" applyFont="1" applyAlignment="1">
      <alignment horizontal="right" vertical="center" wrapText="1"/>
    </xf>
    <xf numFmtId="0" fontId="25" fillId="0" borderId="4" xfId="0" applyFont="1" applyBorder="1" applyAlignment="1">
      <alignment vertical="center" wrapText="1"/>
    </xf>
    <xf numFmtId="0" fontId="24" fillId="6" borderId="4" xfId="0" applyFont="1" applyFill="1" applyBorder="1" applyAlignment="1">
      <alignment horizontal="justify" vertical="center" wrapText="1"/>
    </xf>
    <xf numFmtId="3" fontId="26" fillId="6" borderId="4" xfId="0" applyNumberFormat="1" applyFont="1" applyFill="1" applyBorder="1" applyAlignment="1">
      <alignment horizontal="right" vertical="center" wrapText="1"/>
    </xf>
    <xf numFmtId="166" fontId="4" fillId="0" borderId="0" xfId="1" applyNumberFormat="1"/>
    <xf numFmtId="0" fontId="37" fillId="0" borderId="0" xfId="0" applyFont="1" applyAlignment="1">
      <alignment horizontal="center" vertical="center"/>
    </xf>
    <xf numFmtId="0" fontId="38" fillId="0" borderId="0" xfId="0" applyFont="1"/>
    <xf numFmtId="0" fontId="12" fillId="0" borderId="0" xfId="0" applyFont="1" applyAlignment="1">
      <alignment horizontal="left"/>
    </xf>
    <xf numFmtId="0" fontId="39" fillId="2" borderId="0" xfId="0" applyFont="1" applyFill="1" applyAlignment="1">
      <alignment horizontal="center"/>
    </xf>
    <xf numFmtId="0" fontId="12" fillId="0" borderId="53" xfId="0" applyFont="1" applyBorder="1"/>
    <xf numFmtId="0" fontId="40" fillId="0" borderId="13" xfId="0" applyFont="1" applyBorder="1" applyAlignment="1">
      <alignment horizontal="center"/>
    </xf>
    <xf numFmtId="0" fontId="40" fillId="0" borderId="49" xfId="0" applyFont="1" applyBorder="1" applyAlignment="1">
      <alignment horizontal="center"/>
    </xf>
    <xf numFmtId="0" fontId="41" fillId="0" borderId="13" xfId="0" applyFont="1" applyBorder="1"/>
    <xf numFmtId="0" fontId="12" fillId="0" borderId="16" xfId="0" applyFont="1" applyBorder="1" applyAlignment="1">
      <alignment horizontal="center"/>
    </xf>
    <xf numFmtId="0" fontId="0" fillId="0" borderId="34" xfId="0" applyBorder="1"/>
    <xf numFmtId="0" fontId="42" fillId="0" borderId="13" xfId="0" applyFont="1" applyBorder="1"/>
    <xf numFmtId="3" fontId="4" fillId="0" borderId="19" xfId="2" applyNumberFormat="1" applyBorder="1"/>
    <xf numFmtId="3" fontId="4" fillId="0" borderId="34" xfId="2" applyNumberFormat="1" applyBorder="1"/>
    <xf numFmtId="166" fontId="4" fillId="0" borderId="19" xfId="1" applyNumberFormat="1" applyBorder="1"/>
    <xf numFmtId="0" fontId="16" fillId="0" borderId="20" xfId="0" applyFont="1" applyBorder="1"/>
    <xf numFmtId="3" fontId="0" fillId="0" borderId="16" xfId="2" applyNumberFormat="1" applyFont="1" applyBorder="1"/>
    <xf numFmtId="167" fontId="12" fillId="0" borderId="56" xfId="2" applyFont="1" applyBorder="1"/>
    <xf numFmtId="3" fontId="12" fillId="0" borderId="5" xfId="2" applyNumberFormat="1" applyFont="1" applyBorder="1"/>
    <xf numFmtId="0" fontId="43" fillId="0" borderId="25" xfId="0" applyFont="1" applyBorder="1"/>
    <xf numFmtId="3" fontId="43" fillId="0" borderId="24" xfId="1" applyNumberFormat="1" applyFont="1" applyBorder="1"/>
    <xf numFmtId="3" fontId="43" fillId="0" borderId="24" xfId="1" applyNumberFormat="1" applyFont="1" applyBorder="1" applyAlignment="1">
      <alignment horizontal="right"/>
    </xf>
    <xf numFmtId="3" fontId="43" fillId="0" borderId="5" xfId="1" applyNumberFormat="1" applyFont="1" applyBorder="1"/>
    <xf numFmtId="0" fontId="43" fillId="0" borderId="0" xfId="0" applyFont="1"/>
    <xf numFmtId="175" fontId="43" fillId="0" borderId="0" xfId="1" applyNumberFormat="1" applyFont="1"/>
    <xf numFmtId="175" fontId="43" fillId="0" borderId="0" xfId="1" applyNumberFormat="1" applyFont="1" applyAlignment="1">
      <alignment horizontal="center"/>
    </xf>
    <xf numFmtId="167" fontId="17" fillId="0" borderId="0" xfId="2" applyFont="1"/>
    <xf numFmtId="0" fontId="17" fillId="0" borderId="0" xfId="0" applyFont="1"/>
    <xf numFmtId="175" fontId="12" fillId="0" borderId="0" xfId="1" applyNumberFormat="1" applyFont="1"/>
    <xf numFmtId="167" fontId="16" fillId="0" borderId="0" xfId="2" applyFont="1" applyAlignment="1">
      <alignment horizontal="center"/>
    </xf>
    <xf numFmtId="0" fontId="16" fillId="0" borderId="0" xfId="0" applyFont="1"/>
    <xf numFmtId="0" fontId="16" fillId="0" borderId="0" xfId="0" applyFont="1" applyAlignment="1">
      <alignment horizontal="center"/>
    </xf>
    <xf numFmtId="175" fontId="0" fillId="0" borderId="0" xfId="1" applyNumberFormat="1" applyFont="1"/>
    <xf numFmtId="3" fontId="7" fillId="0" borderId="0" xfId="0" applyNumberFormat="1" applyFont="1"/>
    <xf numFmtId="0" fontId="12" fillId="0" borderId="11" xfId="0" applyFont="1" applyBorder="1"/>
    <xf numFmtId="3" fontId="12" fillId="0" borderId="1" xfId="0" applyNumberFormat="1" applyFont="1" applyBorder="1"/>
    <xf numFmtId="3" fontId="0" fillId="0" borderId="19" xfId="0" applyNumberFormat="1" applyBorder="1" applyAlignment="1">
      <alignment horizontal="center"/>
    </xf>
    <xf numFmtId="3" fontId="0" fillId="0" borderId="2" xfId="0" applyNumberFormat="1" applyBorder="1" applyAlignment="1">
      <alignment horizontal="center"/>
    </xf>
    <xf numFmtId="3" fontId="0" fillId="0" borderId="0" xfId="0" applyNumberFormat="1" applyAlignment="1">
      <alignment horizontal="center"/>
    </xf>
    <xf numFmtId="0" fontId="0" fillId="0" borderId="21" xfId="0" applyBorder="1"/>
    <xf numFmtId="3" fontId="0" fillId="0" borderId="46" xfId="0" applyNumberFormat="1" applyBorder="1" applyAlignment="1">
      <alignment horizontal="center"/>
    </xf>
    <xf numFmtId="3" fontId="0" fillId="0" borderId="22" xfId="0" applyNumberFormat="1" applyBorder="1" applyAlignment="1">
      <alignment horizontal="center"/>
    </xf>
    <xf numFmtId="3" fontId="0" fillId="0" borderId="47" xfId="0" applyNumberFormat="1" applyBorder="1"/>
    <xf numFmtId="3" fontId="0" fillId="0" borderId="58" xfId="0" applyNumberFormat="1" applyBorder="1"/>
    <xf numFmtId="3" fontId="0" fillId="0" borderId="44" xfId="0" applyNumberFormat="1" applyBorder="1"/>
    <xf numFmtId="3" fontId="0" fillId="0" borderId="51" xfId="0" applyNumberFormat="1" applyBorder="1"/>
    <xf numFmtId="3" fontId="12" fillId="0" borderId="16" xfId="0" applyNumberFormat="1" applyFont="1" applyBorder="1" applyAlignment="1">
      <alignment horizontal="center"/>
    </xf>
    <xf numFmtId="3" fontId="4" fillId="0" borderId="0" xfId="2" applyNumberFormat="1"/>
    <xf numFmtId="3" fontId="4" fillId="0" borderId="2" xfId="2" applyNumberFormat="1" applyBorder="1"/>
    <xf numFmtId="0" fontId="12" fillId="0" borderId="5" xfId="0" applyFont="1" applyBorder="1"/>
    <xf numFmtId="3" fontId="12" fillId="0" borderId="10" xfId="0" applyNumberFormat="1" applyFont="1" applyBorder="1"/>
    <xf numFmtId="3" fontId="12" fillId="0" borderId="59" xfId="0" applyNumberFormat="1" applyFont="1" applyBorder="1"/>
    <xf numFmtId="3" fontId="4" fillId="0" borderId="2" xfId="1" applyNumberFormat="1" applyBorder="1"/>
    <xf numFmtId="0" fontId="12" fillId="0" borderId="6" xfId="0" applyFont="1" applyBorder="1"/>
    <xf numFmtId="3" fontId="12" fillId="7" borderId="4" xfId="0" applyNumberFormat="1" applyFont="1" applyFill="1" applyBorder="1"/>
    <xf numFmtId="3" fontId="4" fillId="7" borderId="4" xfId="2" applyNumberFormat="1" applyFill="1" applyBorder="1"/>
    <xf numFmtId="3" fontId="12" fillId="7" borderId="26" xfId="0" applyNumberFormat="1" applyFont="1" applyFill="1" applyBorder="1"/>
    <xf numFmtId="167" fontId="12" fillId="0" borderId="0" xfId="2" applyFont="1" applyAlignment="1">
      <alignment horizontal="center"/>
    </xf>
    <xf numFmtId="3" fontId="45" fillId="0" borderId="0" xfId="0" applyNumberFormat="1" applyFont="1"/>
    <xf numFmtId="0" fontId="22" fillId="0" borderId="0" xfId="0" applyFont="1"/>
    <xf numFmtId="0" fontId="46" fillId="0" borderId="0" xfId="0" applyFont="1"/>
    <xf numFmtId="0" fontId="16" fillId="0" borderId="44" xfId="0" applyFont="1" applyBorder="1"/>
    <xf numFmtId="0" fontId="17" fillId="0" borderId="11" xfId="0" applyFont="1" applyBorder="1" applyAlignment="1">
      <alignment horizontal="center"/>
    </xf>
    <xf numFmtId="0" fontId="17" fillId="0" borderId="58" xfId="0" applyFont="1" applyBorder="1" applyAlignment="1">
      <alignment horizontal="center"/>
    </xf>
    <xf numFmtId="0" fontId="17" fillId="0" borderId="6" xfId="0" applyFont="1" applyBorder="1" applyAlignment="1">
      <alignment horizontal="center"/>
    </xf>
    <xf numFmtId="0" fontId="17" fillId="0" borderId="10" xfId="0" applyFont="1" applyBorder="1" applyAlignment="1">
      <alignment horizontal="center"/>
    </xf>
    <xf numFmtId="0" fontId="17" fillId="0" borderId="6" xfId="0" applyFont="1" applyBorder="1"/>
    <xf numFmtId="0" fontId="17" fillId="0" borderId="48" xfId="0" applyFont="1" applyBorder="1"/>
    <xf numFmtId="0" fontId="16" fillId="0" borderId="46" xfId="0" applyFont="1" applyBorder="1"/>
    <xf numFmtId="14" fontId="17" fillId="0" borderId="21" xfId="0" applyNumberFormat="1" applyFont="1" applyBorder="1" applyAlignment="1">
      <alignment horizontal="center"/>
    </xf>
    <xf numFmtId="14" fontId="17" fillId="0" borderId="23" xfId="0" applyNumberFormat="1" applyFont="1" applyBorder="1" applyAlignment="1">
      <alignment horizontal="center"/>
    </xf>
    <xf numFmtId="0" fontId="40" fillId="0" borderId="23" xfId="0" applyFont="1" applyBorder="1" applyAlignment="1">
      <alignment horizontal="center"/>
    </xf>
    <xf numFmtId="0" fontId="47" fillId="0" borderId="19" xfId="0" applyFont="1" applyBorder="1"/>
    <xf numFmtId="176" fontId="0" fillId="0" borderId="16" xfId="1" applyNumberFormat="1" applyFont="1" applyBorder="1"/>
    <xf numFmtId="176" fontId="0" fillId="0" borderId="0" xfId="1" applyNumberFormat="1" applyFont="1"/>
    <xf numFmtId="177" fontId="0" fillId="0" borderId="16" xfId="0" applyNumberFormat="1" applyBorder="1"/>
    <xf numFmtId="165" fontId="0" fillId="0" borderId="18" xfId="1" applyFont="1" applyBorder="1"/>
    <xf numFmtId="178" fontId="0" fillId="0" borderId="16" xfId="0" applyNumberFormat="1" applyBorder="1"/>
    <xf numFmtId="178" fontId="0" fillId="0" borderId="18" xfId="0" applyNumberFormat="1" applyBorder="1"/>
    <xf numFmtId="0" fontId="16" fillId="0" borderId="6" xfId="0" applyFont="1" applyBorder="1"/>
    <xf numFmtId="0" fontId="0" fillId="0" borderId="5" xfId="0" applyBorder="1"/>
    <xf numFmtId="0" fontId="0" fillId="0" borderId="10" xfId="0" applyBorder="1"/>
    <xf numFmtId="178" fontId="0" fillId="0" borderId="5" xfId="0" applyNumberFormat="1" applyBorder="1"/>
    <xf numFmtId="178" fontId="0" fillId="0" borderId="48" xfId="0" applyNumberFormat="1" applyBorder="1"/>
    <xf numFmtId="0" fontId="0" fillId="0" borderId="48" xfId="0" applyBorder="1"/>
    <xf numFmtId="0" fontId="17" fillId="0" borderId="60" xfId="0" applyFont="1" applyBorder="1"/>
    <xf numFmtId="165" fontId="0" fillId="0" borderId="37" xfId="0" applyNumberFormat="1" applyBorder="1"/>
    <xf numFmtId="0" fontId="16" fillId="0" borderId="37" xfId="0" applyFont="1" applyBorder="1"/>
    <xf numFmtId="166" fontId="0" fillId="0" borderId="37" xfId="1" applyNumberFormat="1" applyFont="1" applyBorder="1"/>
    <xf numFmtId="0" fontId="17" fillId="0" borderId="61" xfId="0" applyFont="1" applyBorder="1"/>
    <xf numFmtId="166" fontId="0" fillId="0" borderId="61" xfId="1" applyNumberFormat="1" applyFont="1" applyBorder="1"/>
    <xf numFmtId="165" fontId="0" fillId="0" borderId="61" xfId="1" applyFont="1" applyBorder="1"/>
    <xf numFmtId="0" fontId="48" fillId="0" borderId="0" xfId="0" applyFont="1" applyAlignment="1">
      <alignment horizontal="center"/>
    </xf>
    <xf numFmtId="0" fontId="37" fillId="0" borderId="0" xfId="0" applyFont="1" applyAlignment="1">
      <alignment vertical="center"/>
    </xf>
    <xf numFmtId="3" fontId="46" fillId="0" borderId="0" xfId="0" applyNumberFormat="1" applyFont="1"/>
    <xf numFmtId="0" fontId="0" fillId="0" borderId="44" xfId="0" applyBorder="1"/>
    <xf numFmtId="0" fontId="12" fillId="0" borderId="58" xfId="0" applyFont="1" applyBorder="1"/>
    <xf numFmtId="0" fontId="12" fillId="0" borderId="11" xfId="0" applyFont="1" applyBorder="1" applyAlignment="1">
      <alignment horizontal="center"/>
    </xf>
    <xf numFmtId="0" fontId="12" fillId="0" borderId="15" xfId="0" applyFont="1" applyBorder="1" applyAlignment="1">
      <alignment horizontal="center"/>
    </xf>
    <xf numFmtId="0" fontId="12" fillId="0" borderId="19" xfId="0" applyFont="1" applyBorder="1" applyAlignment="1">
      <alignment horizontal="center"/>
    </xf>
    <xf numFmtId="0" fontId="12" fillId="0" borderId="18" xfId="0" applyFont="1" applyBorder="1" applyAlignment="1">
      <alignment horizontal="center"/>
    </xf>
    <xf numFmtId="0" fontId="0" fillId="0" borderId="46" xfId="0" applyBorder="1"/>
    <xf numFmtId="3" fontId="12" fillId="0" borderId="62" xfId="0" applyNumberFormat="1" applyFont="1" applyBorder="1" applyAlignment="1">
      <alignment horizontal="center"/>
    </xf>
    <xf numFmtId="0" fontId="12" fillId="0" borderId="47" xfId="0" applyFont="1" applyBorder="1"/>
    <xf numFmtId="0" fontId="12" fillId="0" borderId="21" xfId="0" applyFont="1" applyBorder="1" applyAlignment="1">
      <alignment horizontal="center"/>
    </xf>
    <xf numFmtId="14" fontId="12" fillId="0" borderId="21" xfId="0" applyNumberFormat="1" applyFont="1" applyBorder="1" applyAlignment="1">
      <alignment horizontal="center"/>
    </xf>
    <xf numFmtId="0" fontId="12" fillId="0" borderId="23" xfId="0" applyFont="1" applyBorder="1" applyAlignment="1">
      <alignment horizontal="center"/>
    </xf>
    <xf numFmtId="3" fontId="0" fillId="0" borderId="18" xfId="1" applyNumberFormat="1" applyFont="1" applyBorder="1" applyAlignment="1">
      <alignment horizontal="right"/>
    </xf>
    <xf numFmtId="3" fontId="0" fillId="0" borderId="16" xfId="0" applyNumberFormat="1" applyBorder="1" applyAlignment="1">
      <alignment horizontal="right"/>
    </xf>
    <xf numFmtId="3" fontId="12" fillId="0" borderId="63" xfId="0" applyNumberFormat="1" applyFont="1" applyBorder="1"/>
    <xf numFmtId="3" fontId="12" fillId="0" borderId="37" xfId="0" applyNumberFormat="1" applyFont="1" applyBorder="1"/>
    <xf numFmtId="3" fontId="0" fillId="0" borderId="18" xfId="0" applyNumberFormat="1" applyBorder="1" applyAlignment="1">
      <alignment horizontal="right"/>
    </xf>
    <xf numFmtId="3" fontId="0" fillId="0" borderId="16" xfId="1" applyNumberFormat="1" applyFont="1" applyBorder="1" applyAlignment="1">
      <alignment horizontal="right"/>
    </xf>
    <xf numFmtId="0" fontId="17" fillId="0" borderId="37" xfId="0" applyFont="1" applyBorder="1"/>
    <xf numFmtId="3" fontId="0" fillId="0" borderId="63" xfId="1" applyNumberFormat="1" applyFont="1" applyBorder="1" applyAlignment="1">
      <alignment horizontal="right"/>
    </xf>
    <xf numFmtId="3" fontId="0" fillId="0" borderId="37" xfId="1" applyNumberFormat="1" applyFont="1" applyBorder="1" applyAlignment="1">
      <alignment horizontal="right"/>
    </xf>
    <xf numFmtId="0" fontId="17" fillId="0" borderId="64" xfId="0" applyFont="1" applyBorder="1"/>
    <xf numFmtId="3" fontId="12" fillId="0" borderId="65" xfId="1" applyNumberFormat="1" applyFont="1" applyBorder="1"/>
    <xf numFmtId="3" fontId="12" fillId="0" borderId="61" xfId="1" applyNumberFormat="1" applyFont="1" applyBorder="1"/>
    <xf numFmtId="3" fontId="12" fillId="0" borderId="0" xfId="0" applyNumberFormat="1" applyFont="1" applyAlignment="1">
      <alignment horizontal="center"/>
    </xf>
    <xf numFmtId="0" fontId="5" fillId="0" borderId="0" xfId="0" applyFont="1"/>
    <xf numFmtId="3" fontId="37" fillId="0" borderId="0" xfId="0" applyNumberFormat="1" applyFont="1" applyAlignment="1">
      <alignment horizontal="center"/>
    </xf>
    <xf numFmtId="0" fontId="0" fillId="0" borderId="11" xfId="0" applyBorder="1" applyAlignment="1">
      <alignment horizontal="center"/>
    </xf>
    <xf numFmtId="0" fontId="0" fillId="0" borderId="58" xfId="0" applyBorder="1"/>
    <xf numFmtId="0" fontId="0" fillId="0" borderId="1" xfId="0" applyBorder="1"/>
    <xf numFmtId="0" fontId="0" fillId="0" borderId="15" xfId="0" applyBorder="1" applyAlignment="1">
      <alignment horizontal="center"/>
    </xf>
    <xf numFmtId="0" fontId="0" fillId="0" borderId="2" xfId="0" applyBorder="1" applyAlignment="1">
      <alignment horizontal="center"/>
    </xf>
    <xf numFmtId="0" fontId="0" fillId="0" borderId="18" xfId="0" applyBorder="1" applyAlignment="1">
      <alignment horizontal="center"/>
    </xf>
    <xf numFmtId="0" fontId="0" fillId="0" borderId="21" xfId="0" applyBorder="1" applyAlignment="1">
      <alignment horizontal="center"/>
    </xf>
    <xf numFmtId="0" fontId="0" fillId="0" borderId="47" xfId="0" applyBorder="1"/>
    <xf numFmtId="0" fontId="0" fillId="0" borderId="22" xfId="0" applyBorder="1"/>
    <xf numFmtId="14" fontId="0" fillId="0" borderId="23" xfId="0" applyNumberFormat="1" applyBorder="1" applyAlignment="1">
      <alignment horizontal="center"/>
    </xf>
    <xf numFmtId="0" fontId="0" fillId="0" borderId="51" xfId="0" applyBorder="1"/>
    <xf numFmtId="0" fontId="0" fillId="0" borderId="15" xfId="0" applyBorder="1"/>
    <xf numFmtId="0" fontId="16" fillId="0" borderId="19" xfId="0" applyFont="1" applyBorder="1" applyAlignment="1">
      <alignment horizontal="left"/>
    </xf>
    <xf numFmtId="166" fontId="0" fillId="0" borderId="2" xfId="1" applyNumberFormat="1" applyFont="1" applyBorder="1" applyAlignment="1">
      <alignment horizontal="center"/>
    </xf>
    <xf numFmtId="166" fontId="0" fillId="0" borderId="21" xfId="1" applyNumberFormat="1" applyFont="1" applyBorder="1"/>
    <xf numFmtId="166" fontId="0" fillId="0" borderId="22" xfId="1" applyNumberFormat="1" applyFont="1" applyBorder="1"/>
    <xf numFmtId="166" fontId="0" fillId="0" borderId="23" xfId="1" applyNumberFormat="1" applyFont="1" applyBorder="1"/>
    <xf numFmtId="0" fontId="7" fillId="0" borderId="21" xfId="0" applyFont="1" applyBorder="1"/>
    <xf numFmtId="166" fontId="12" fillId="0" borderId="5" xfId="1" applyNumberFormat="1" applyFont="1" applyBorder="1"/>
    <xf numFmtId="166" fontId="12" fillId="0" borderId="48" xfId="1" applyNumberFormat="1" applyFont="1" applyBorder="1"/>
    <xf numFmtId="166" fontId="12" fillId="0" borderId="26" xfId="1" applyNumberFormat="1" applyFont="1" applyBorder="1"/>
    <xf numFmtId="0" fontId="7" fillId="0" borderId="0" xfId="0" applyFont="1" applyAlignment="1">
      <alignment horizontal="center"/>
    </xf>
    <xf numFmtId="0" fontId="0" fillId="0" borderId="0" xfId="0" applyAlignment="1">
      <alignment horizontal="right"/>
    </xf>
    <xf numFmtId="0" fontId="12" fillId="0" borderId="0" xfId="0" applyFont="1" applyAlignment="1">
      <alignment horizontal="right"/>
    </xf>
    <xf numFmtId="0" fontId="10" fillId="0" borderId="53" xfId="0" applyFont="1" applyBorder="1" applyAlignment="1">
      <alignment horizontal="center" vertical="top"/>
    </xf>
    <xf numFmtId="0" fontId="10" fillId="0" borderId="1" xfId="0" applyFont="1" applyBorder="1" applyAlignment="1">
      <alignment horizontal="center" vertical="top"/>
    </xf>
    <xf numFmtId="0" fontId="10" fillId="0" borderId="39" xfId="0" applyFont="1" applyBorder="1"/>
    <xf numFmtId="14" fontId="10" fillId="0" borderId="3" xfId="0" applyNumberFormat="1" applyFont="1" applyBorder="1" applyAlignment="1">
      <alignment horizontal="center"/>
    </xf>
    <xf numFmtId="0" fontId="38" fillId="0" borderId="13" xfId="0" applyFont="1" applyBorder="1"/>
    <xf numFmtId="0" fontId="8" fillId="0" borderId="2" xfId="0" applyFont="1" applyBorder="1"/>
    <xf numFmtId="0" fontId="8" fillId="0" borderId="13" xfId="0" applyFont="1" applyBorder="1"/>
    <xf numFmtId="166" fontId="10" fillId="0" borderId="2" xfId="1" applyNumberFormat="1" applyFont="1" applyBorder="1" applyAlignment="1">
      <alignment horizontal="right"/>
    </xf>
    <xf numFmtId="166" fontId="8" fillId="0" borderId="2" xfId="1" applyNumberFormat="1" applyFont="1" applyBorder="1"/>
    <xf numFmtId="0" fontId="8" fillId="0" borderId="2" xfId="0" applyFont="1" applyBorder="1" applyAlignment="1">
      <alignment horizontal="center"/>
    </xf>
    <xf numFmtId="166" fontId="10" fillId="0" borderId="2" xfId="1" applyNumberFormat="1" applyFont="1" applyBorder="1"/>
    <xf numFmtId="0" fontId="8" fillId="0" borderId="39" xfId="0" applyFont="1" applyBorder="1"/>
    <xf numFmtId="166" fontId="8" fillId="0" borderId="3" xfId="1" applyNumberFormat="1" applyFont="1" applyBorder="1"/>
    <xf numFmtId="3" fontId="49" fillId="0" borderId="0" xfId="5" applyNumberFormat="1"/>
    <xf numFmtId="166" fontId="8" fillId="0" borderId="0" xfId="1" applyNumberFormat="1" applyFont="1"/>
    <xf numFmtId="0" fontId="0" fillId="0" borderId="0" xfId="0" applyAlignment="1">
      <alignment horizontal="left"/>
    </xf>
    <xf numFmtId="179" fontId="0" fillId="0" borderId="0" xfId="0" applyNumberFormat="1"/>
    <xf numFmtId="37" fontId="0" fillId="0" borderId="0" xfId="1" applyNumberFormat="1" applyFont="1"/>
    <xf numFmtId="0" fontId="17" fillId="0" borderId="29" xfId="0" applyFont="1" applyBorder="1" applyAlignment="1">
      <alignment horizontal="center"/>
    </xf>
    <xf numFmtId="0" fontId="17" fillId="0" borderId="66" xfId="0" applyFont="1" applyBorder="1"/>
    <xf numFmtId="179" fontId="17" fillId="0" borderId="67" xfId="0" applyNumberFormat="1" applyFont="1" applyBorder="1"/>
    <xf numFmtId="179" fontId="17" fillId="0" borderId="30" xfId="0" applyNumberFormat="1" applyFont="1" applyBorder="1" applyAlignment="1">
      <alignment horizontal="center"/>
    </xf>
    <xf numFmtId="37" fontId="17" fillId="0" borderId="66" xfId="1" applyNumberFormat="1" applyFont="1" applyBorder="1" applyAlignment="1">
      <alignment horizontal="center"/>
    </xf>
    <xf numFmtId="37" fontId="17" fillId="0" borderId="1" xfId="1" applyNumberFormat="1" applyFont="1" applyBorder="1" applyAlignment="1">
      <alignment horizontal="center"/>
    </xf>
    <xf numFmtId="0" fontId="17" fillId="0" borderId="50" xfId="0" applyFont="1" applyBorder="1"/>
    <xf numFmtId="0" fontId="17" fillId="0" borderId="5" xfId="0" applyFont="1" applyBorder="1" applyAlignment="1">
      <alignment horizontal="center"/>
    </xf>
    <xf numFmtId="179" fontId="17" fillId="0" borderId="47" xfId="0" applyNumberFormat="1" applyFont="1" applyBorder="1" applyAlignment="1">
      <alignment horizontal="center"/>
    </xf>
    <xf numFmtId="179" fontId="17" fillId="0" borderId="16" xfId="0" applyNumberFormat="1" applyFont="1" applyBorder="1"/>
    <xf numFmtId="37" fontId="17" fillId="0" borderId="19" xfId="1" applyNumberFormat="1" applyFont="1" applyBorder="1" applyAlignment="1">
      <alignment horizontal="center"/>
    </xf>
    <xf numFmtId="37" fontId="17" fillId="0" borderId="3" xfId="1" applyNumberFormat="1" applyFont="1" applyBorder="1" applyAlignment="1">
      <alignment horizontal="center"/>
    </xf>
    <xf numFmtId="0" fontId="50" fillId="0" borderId="68" xfId="0" applyFont="1" applyBorder="1"/>
    <xf numFmtId="179" fontId="12" fillId="0" borderId="0" xfId="0" applyNumberFormat="1" applyFont="1" applyAlignment="1">
      <alignment horizontal="center"/>
    </xf>
    <xf numFmtId="179" fontId="12" fillId="0" borderId="44" xfId="0" applyNumberFormat="1" applyFont="1" applyBorder="1"/>
    <xf numFmtId="37" fontId="12" fillId="0" borderId="1" xfId="1" applyNumberFormat="1" applyFont="1" applyBorder="1" applyAlignment="1">
      <alignment horizontal="center"/>
    </xf>
    <xf numFmtId="37" fontId="0" fillId="0" borderId="14" xfId="1" applyNumberFormat="1" applyFont="1" applyBorder="1" applyAlignment="1">
      <alignment horizontal="center"/>
    </xf>
    <xf numFmtId="0" fontId="16" fillId="0" borderId="16" xfId="0" applyFont="1" applyBorder="1" applyAlignment="1">
      <alignment horizontal="center"/>
    </xf>
    <xf numFmtId="179" fontId="51" fillId="0" borderId="0" xfId="1" applyNumberFormat="1" applyFont="1" applyAlignment="1">
      <alignment horizontal="right"/>
    </xf>
    <xf numFmtId="179" fontId="52" fillId="2" borderId="19" xfId="1" applyNumberFormat="1" applyFont="1" applyFill="1" applyBorder="1"/>
    <xf numFmtId="37" fontId="51" fillId="2" borderId="2" xfId="1" applyNumberFormat="1" applyFont="1" applyFill="1" applyBorder="1" applyAlignment="1">
      <alignment horizontal="right"/>
    </xf>
    <xf numFmtId="37" fontId="51" fillId="2" borderId="14" xfId="1" applyNumberFormat="1" applyFont="1" applyFill="1" applyBorder="1" applyAlignment="1">
      <alignment horizontal="right"/>
    </xf>
    <xf numFmtId="4" fontId="0" fillId="0" borderId="0" xfId="0" applyNumberFormat="1"/>
    <xf numFmtId="0" fontId="17" fillId="0" borderId="20" xfId="0" applyFont="1" applyBorder="1"/>
    <xf numFmtId="179" fontId="17" fillId="0" borderId="0" xfId="1" applyNumberFormat="1" applyFont="1" applyAlignment="1">
      <alignment horizontal="right"/>
    </xf>
    <xf numFmtId="179" fontId="17" fillId="0" borderId="19" xfId="0" applyNumberFormat="1" applyFont="1" applyBorder="1"/>
    <xf numFmtId="37" fontId="52" fillId="0" borderId="2" xfId="1" applyNumberFormat="1" applyFont="1" applyBorder="1" applyAlignment="1">
      <alignment horizontal="right"/>
    </xf>
    <xf numFmtId="37" fontId="17" fillId="0" borderId="14" xfId="1" applyNumberFormat="1" applyFont="1" applyBorder="1" applyAlignment="1">
      <alignment horizontal="right"/>
    </xf>
    <xf numFmtId="179" fontId="16" fillId="0" borderId="0" xfId="0" applyNumberFormat="1" applyFont="1" applyAlignment="1">
      <alignment horizontal="center"/>
    </xf>
    <xf numFmtId="37" fontId="52" fillId="0" borderId="2" xfId="1" applyNumberFormat="1" applyFont="1" applyBorder="1" applyAlignment="1">
      <alignment horizontal="center"/>
    </xf>
    <xf numFmtId="37" fontId="16" fillId="0" borderId="14" xfId="1" applyNumberFormat="1" applyFont="1" applyBorder="1" applyAlignment="1">
      <alignment horizontal="center"/>
    </xf>
    <xf numFmtId="0" fontId="50" fillId="0" borderId="20" xfId="0" applyFont="1" applyBorder="1"/>
    <xf numFmtId="179" fontId="16" fillId="0" borderId="0" xfId="0" applyNumberFormat="1" applyFont="1"/>
    <xf numFmtId="179" fontId="16" fillId="0" borderId="19" xfId="0" applyNumberFormat="1" applyFont="1" applyBorder="1"/>
    <xf numFmtId="37" fontId="51" fillId="0" borderId="2" xfId="1" applyNumberFormat="1" applyFont="1" applyBorder="1"/>
    <xf numFmtId="37" fontId="16" fillId="0" borderId="14" xfId="1" applyNumberFormat="1" applyFont="1" applyBorder="1"/>
    <xf numFmtId="179" fontId="16" fillId="0" borderId="0" xfId="1" applyNumberFormat="1" applyFont="1" applyAlignment="1">
      <alignment horizontal="right"/>
    </xf>
    <xf numFmtId="37" fontId="0" fillId="0" borderId="0" xfId="0" applyNumberFormat="1"/>
    <xf numFmtId="0" fontId="51" fillId="0" borderId="20" xfId="0" applyFont="1" applyBorder="1"/>
    <xf numFmtId="0" fontId="51" fillId="0" borderId="16" xfId="0" applyFont="1" applyBorder="1" applyAlignment="1">
      <alignment horizontal="center"/>
    </xf>
    <xf numFmtId="37" fontId="51" fillId="0" borderId="14" xfId="1" applyNumberFormat="1" applyFont="1" applyBorder="1"/>
    <xf numFmtId="179" fontId="52" fillId="0" borderId="19" xfId="1" applyNumberFormat="1" applyFont="1" applyBorder="1"/>
    <xf numFmtId="39" fontId="52" fillId="0" borderId="2" xfId="1" applyNumberFormat="1" applyFont="1" applyBorder="1"/>
    <xf numFmtId="179" fontId="17" fillId="0" borderId="19" xfId="1" applyNumberFormat="1" applyFont="1" applyBorder="1"/>
    <xf numFmtId="37" fontId="52" fillId="0" borderId="2" xfId="1" applyNumberFormat="1" applyFont="1" applyBorder="1"/>
    <xf numFmtId="179" fontId="17" fillId="0" borderId="0" xfId="1" applyNumberFormat="1" applyFont="1"/>
    <xf numFmtId="37" fontId="17" fillId="0" borderId="14" xfId="1" applyNumberFormat="1" applyFont="1" applyBorder="1"/>
    <xf numFmtId="177" fontId="0" fillId="0" borderId="0" xfId="0" applyNumberFormat="1"/>
    <xf numFmtId="0" fontId="16" fillId="2" borderId="16" xfId="0" applyFont="1" applyFill="1" applyBorder="1" applyAlignment="1">
      <alignment horizontal="center"/>
    </xf>
    <xf numFmtId="37" fontId="51" fillId="2" borderId="2" xfId="1" applyNumberFormat="1" applyFont="1" applyFill="1" applyBorder="1"/>
    <xf numFmtId="37" fontId="16" fillId="2" borderId="14" xfId="1" applyNumberFormat="1" applyFont="1" applyFill="1" applyBorder="1"/>
    <xf numFmtId="166" fontId="12" fillId="0" borderId="0" xfId="0" applyNumberFormat="1" applyFont="1"/>
    <xf numFmtId="179" fontId="16" fillId="2" borderId="0" xfId="1" applyNumberFormat="1" applyFont="1" applyFill="1" applyAlignment="1">
      <alignment horizontal="right"/>
    </xf>
    <xf numFmtId="179" fontId="16" fillId="0" borderId="0" xfId="1" applyNumberFormat="1" applyFont="1"/>
    <xf numFmtId="0" fontId="16" fillId="0" borderId="13" xfId="0" applyFont="1" applyBorder="1"/>
    <xf numFmtId="179" fontId="17" fillId="0" borderId="2" xfId="1" applyNumberFormat="1" applyFont="1" applyBorder="1"/>
    <xf numFmtId="37" fontId="16" fillId="0" borderId="2" xfId="1" applyNumberFormat="1" applyFont="1" applyBorder="1"/>
    <xf numFmtId="179" fontId="17" fillId="0" borderId="0" xfId="0" applyNumberFormat="1" applyFont="1"/>
    <xf numFmtId="179" fontId="17" fillId="0" borderId="2" xfId="0" applyNumberFormat="1" applyFont="1" applyBorder="1"/>
    <xf numFmtId="39" fontId="17" fillId="0" borderId="2" xfId="1" applyNumberFormat="1" applyFont="1" applyBorder="1"/>
    <xf numFmtId="37" fontId="17" fillId="0" borderId="2" xfId="1" applyNumberFormat="1" applyFont="1" applyBorder="1"/>
    <xf numFmtId="179" fontId="16" fillId="0" borderId="2" xfId="0" applyNumberFormat="1" applyFont="1" applyBorder="1"/>
    <xf numFmtId="37" fontId="16" fillId="0" borderId="2" xfId="0" applyNumberFormat="1" applyFont="1" applyBorder="1"/>
    <xf numFmtId="0" fontId="17" fillId="0" borderId="69" xfId="0" applyFont="1" applyBorder="1"/>
    <xf numFmtId="0" fontId="16" fillId="0" borderId="70" xfId="0" applyFont="1" applyBorder="1"/>
    <xf numFmtId="179" fontId="16" fillId="0" borderId="62" xfId="0" applyNumberFormat="1" applyFont="1" applyBorder="1"/>
    <xf numFmtId="179" fontId="16" fillId="0" borderId="3" xfId="0" applyNumberFormat="1" applyFont="1" applyBorder="1"/>
    <xf numFmtId="37" fontId="17" fillId="0" borderId="3" xfId="1" applyNumberFormat="1" applyFont="1" applyBorder="1"/>
    <xf numFmtId="37" fontId="12" fillId="0" borderId="0" xfId="0" applyNumberFormat="1" applyFont="1" applyAlignment="1">
      <alignment horizontal="left"/>
    </xf>
    <xf numFmtId="179" fontId="0" fillId="0" borderId="0" xfId="0" applyNumberFormat="1" applyAlignment="1">
      <alignment horizontal="center"/>
    </xf>
    <xf numFmtId="37" fontId="0" fillId="0" borderId="0" xfId="0" applyNumberFormat="1" applyAlignment="1">
      <alignment horizontal="center"/>
    </xf>
    <xf numFmtId="0" fontId="12" fillId="0" borderId="1" xfId="0" applyFont="1" applyBorder="1" applyAlignment="1">
      <alignment horizontal="center"/>
    </xf>
    <xf numFmtId="3" fontId="12" fillId="0" borderId="1" xfId="0" applyNumberFormat="1" applyFont="1" applyBorder="1" applyAlignment="1">
      <alignment horizontal="center"/>
    </xf>
    <xf numFmtId="0" fontId="12" fillId="0" borderId="22" xfId="0" applyFont="1" applyBorder="1" applyAlignment="1">
      <alignment horizontal="center"/>
    </xf>
    <xf numFmtId="3" fontId="12" fillId="0" borderId="22" xfId="0" applyNumberFormat="1" applyFont="1" applyBorder="1" applyAlignment="1">
      <alignment horizontal="center"/>
    </xf>
    <xf numFmtId="169" fontId="12" fillId="0" borderId="22" xfId="0" applyNumberFormat="1" applyFont="1" applyBorder="1" applyAlignment="1">
      <alignment horizontal="center"/>
    </xf>
    <xf numFmtId="3" fontId="0" fillId="0" borderId="51" xfId="1" applyNumberFormat="1" applyFont="1" applyBorder="1"/>
    <xf numFmtId="170" fontId="0" fillId="0" borderId="51" xfId="1" applyNumberFormat="1" applyFont="1" applyBorder="1"/>
    <xf numFmtId="3" fontId="4" fillId="0" borderId="2" xfId="1" applyNumberFormat="1" applyBorder="1" applyProtection="1">
      <protection locked="0"/>
    </xf>
    <xf numFmtId="3" fontId="4" fillId="0" borderId="2" xfId="6" applyNumberFormat="1" applyBorder="1" applyProtection="1">
      <protection locked="0"/>
    </xf>
    <xf numFmtId="3" fontId="0" fillId="0" borderId="2" xfId="1" applyNumberFormat="1" applyFont="1" applyBorder="1"/>
    <xf numFmtId="3" fontId="0" fillId="0" borderId="2" xfId="1" applyNumberFormat="1" applyFont="1" applyBorder="1" applyProtection="1">
      <protection locked="0"/>
    </xf>
    <xf numFmtId="3" fontId="0" fillId="0" borderId="2" xfId="0" applyNumberFormat="1" applyBorder="1" applyProtection="1">
      <protection locked="0"/>
    </xf>
    <xf numFmtId="170" fontId="0" fillId="0" borderId="2" xfId="1" applyNumberFormat="1" applyFont="1" applyBorder="1"/>
    <xf numFmtId="0" fontId="12" fillId="0" borderId="4" xfId="0" applyFont="1" applyBorder="1"/>
    <xf numFmtId="3" fontId="12" fillId="0" borderId="4" xfId="0" applyNumberFormat="1" applyFont="1" applyBorder="1"/>
    <xf numFmtId="3" fontId="39" fillId="0" borderId="0" xfId="0" applyNumberFormat="1" applyFont="1"/>
    <xf numFmtId="170" fontId="12" fillId="0" borderId="0" xfId="0" applyNumberFormat="1" applyFont="1"/>
    <xf numFmtId="3" fontId="8" fillId="0" borderId="0" xfId="0" applyNumberFormat="1" applyFont="1" applyAlignment="1">
      <alignment horizontal="left"/>
    </xf>
    <xf numFmtId="3" fontId="8" fillId="0" borderId="0" xfId="0" applyNumberFormat="1" applyFont="1" applyAlignment="1">
      <alignment horizontal="center"/>
    </xf>
    <xf numFmtId="167" fontId="17" fillId="0" borderId="0" xfId="6" applyFont="1" applyAlignment="1">
      <alignment horizontal="center"/>
    </xf>
    <xf numFmtId="3" fontId="17" fillId="0" borderId="0" xfId="0" applyNumberFormat="1" applyFont="1"/>
    <xf numFmtId="0" fontId="53" fillId="0" borderId="0" xfId="0" applyFont="1"/>
    <xf numFmtId="0" fontId="4" fillId="0" borderId="0" xfId="7"/>
    <xf numFmtId="0" fontId="37" fillId="0" borderId="0" xfId="7" applyFont="1" applyAlignment="1">
      <alignment horizontal="center"/>
    </xf>
    <xf numFmtId="0" fontId="12" fillId="0" borderId="0" xfId="7" applyFont="1" applyAlignment="1">
      <alignment horizontal="center"/>
    </xf>
    <xf numFmtId="0" fontId="10" fillId="0" borderId="11" xfId="7" applyFont="1" applyBorder="1" applyAlignment="1">
      <alignment horizontal="center" vertical="top"/>
    </xf>
    <xf numFmtId="0" fontId="10" fillId="0" borderId="5" xfId="7" applyFont="1" applyBorder="1" applyAlignment="1">
      <alignment vertical="center"/>
    </xf>
    <xf numFmtId="0" fontId="10" fillId="0" borderId="21" xfId="7" applyFont="1" applyBorder="1" applyAlignment="1">
      <alignment horizontal="center" vertical="center"/>
    </xf>
    <xf numFmtId="14" fontId="10" fillId="0" borderId="48" xfId="7" applyNumberFormat="1" applyFont="1" applyBorder="1" applyAlignment="1">
      <alignment horizontal="center"/>
    </xf>
    <xf numFmtId="0" fontId="8" fillId="0" borderId="19" xfId="7" applyFont="1" applyBorder="1"/>
    <xf numFmtId="0" fontId="8" fillId="0" borderId="16" xfId="7" applyFont="1" applyBorder="1" applyAlignment="1">
      <alignment horizontal="right"/>
    </xf>
    <xf numFmtId="0" fontId="8" fillId="0" borderId="18" xfId="7" applyFont="1" applyBorder="1" applyAlignment="1">
      <alignment horizontal="right"/>
    </xf>
    <xf numFmtId="3" fontId="8" fillId="0" borderId="16" xfId="8" applyNumberFormat="1" applyFont="1" applyBorder="1" applyAlignment="1">
      <alignment horizontal="right"/>
    </xf>
    <xf numFmtId="170" fontId="4" fillId="0" borderId="0" xfId="7" applyNumberFormat="1"/>
    <xf numFmtId="3" fontId="8" fillId="0" borderId="16" xfId="7" applyNumberFormat="1" applyFont="1" applyBorder="1" applyAlignment="1">
      <alignment horizontal="right"/>
    </xf>
    <xf numFmtId="3" fontId="8" fillId="0" borderId="20" xfId="8" applyNumberFormat="1" applyFont="1" applyBorder="1" applyAlignment="1">
      <alignment horizontal="right"/>
    </xf>
    <xf numFmtId="170" fontId="8" fillId="0" borderId="0" xfId="8" applyNumberFormat="1" applyFont="1" applyAlignment="1">
      <alignment horizontal="center"/>
    </xf>
    <xf numFmtId="170" fontId="10" fillId="0" borderId="0" xfId="8" applyNumberFormat="1" applyFont="1" applyAlignment="1">
      <alignment horizontal="center"/>
    </xf>
    <xf numFmtId="3" fontId="2" fillId="0" borderId="16" xfId="7" applyNumberFormat="1" applyFont="1" applyBorder="1" applyAlignment="1">
      <alignment horizontal="right"/>
    </xf>
    <xf numFmtId="3" fontId="2" fillId="0" borderId="16" xfId="8" applyNumberFormat="1" applyFont="1" applyBorder="1" applyAlignment="1">
      <alignment horizontal="right"/>
    </xf>
    <xf numFmtId="165" fontId="8" fillId="0" borderId="16" xfId="8" applyFont="1" applyBorder="1" applyAlignment="1">
      <alignment horizontal="center"/>
    </xf>
    <xf numFmtId="165" fontId="8" fillId="0" borderId="16" xfId="8" applyFont="1" applyBorder="1" applyAlignment="1">
      <alignment horizontal="right"/>
    </xf>
    <xf numFmtId="166" fontId="12" fillId="0" borderId="0" xfId="1" applyNumberFormat="1" applyFont="1"/>
    <xf numFmtId="170" fontId="8" fillId="0" borderId="16" xfId="8" applyNumberFormat="1" applyFont="1" applyBorder="1"/>
    <xf numFmtId="0" fontId="8" fillId="0" borderId="46" xfId="7" applyFont="1" applyBorder="1"/>
    <xf numFmtId="170" fontId="8" fillId="0" borderId="21" xfId="8" applyNumberFormat="1" applyFont="1" applyBorder="1"/>
    <xf numFmtId="0" fontId="8" fillId="0" borderId="0" xfId="7" applyFont="1"/>
    <xf numFmtId="170" fontId="10" fillId="0" borderId="0" xfId="8" applyNumberFormat="1" applyFont="1"/>
    <xf numFmtId="0" fontId="10" fillId="0" borderId="0" xfId="7" applyFont="1"/>
    <xf numFmtId="0" fontId="12" fillId="0" borderId="0" xfId="7" applyFont="1"/>
    <xf numFmtId="0" fontId="4" fillId="0" borderId="0" xfId="7" applyAlignment="1">
      <alignment horizontal="center"/>
    </xf>
    <xf numFmtId="0" fontId="12" fillId="0" borderId="0" xfId="7" applyFont="1" applyAlignment="1">
      <alignment horizontal="center" wrapText="1"/>
    </xf>
    <xf numFmtId="170" fontId="54" fillId="0" borderId="0" xfId="8" applyNumberFormat="1" applyFont="1" applyAlignment="1">
      <alignment horizontal="center"/>
    </xf>
    <xf numFmtId="166" fontId="4" fillId="0" borderId="0" xfId="1" applyNumberFormat="1" applyAlignment="1">
      <alignment horizontal="center"/>
    </xf>
    <xf numFmtId="170" fontId="12" fillId="0" borderId="71" xfId="8" applyNumberFormat="1" applyFont="1" applyBorder="1" applyAlignment="1">
      <alignment horizontal="center"/>
    </xf>
    <xf numFmtId="170" fontId="12" fillId="0" borderId="72" xfId="8" applyNumberFormat="1" applyFont="1" applyBorder="1" applyAlignment="1">
      <alignment horizontal="center"/>
    </xf>
    <xf numFmtId="166" fontId="4" fillId="0" borderId="73" xfId="1" applyNumberFormat="1" applyBorder="1" applyAlignment="1">
      <alignment horizontal="center"/>
    </xf>
    <xf numFmtId="0" fontId="10" fillId="0" borderId="11" xfId="0" applyFont="1" applyBorder="1" applyAlignment="1">
      <alignment horizontal="center" vertical="top"/>
    </xf>
    <xf numFmtId="0" fontId="10" fillId="0" borderId="6" xfId="0" applyFont="1" applyBorder="1" applyAlignment="1">
      <alignment vertical="top"/>
    </xf>
    <xf numFmtId="0" fontId="10" fillId="0" borderId="48" xfId="0" applyFont="1" applyBorder="1" applyAlignment="1">
      <alignment horizontal="center" vertical="top"/>
    </xf>
    <xf numFmtId="0" fontId="10" fillId="0" borderId="21" xfId="0" applyFont="1" applyBorder="1"/>
    <xf numFmtId="169" fontId="10" fillId="0" borderId="5" xfId="0" applyNumberFormat="1" applyFont="1" applyBorder="1" applyAlignment="1">
      <alignment horizontal="center"/>
    </xf>
    <xf numFmtId="0" fontId="8" fillId="0" borderId="19" xfId="0" applyFont="1" applyBorder="1"/>
    <xf numFmtId="0" fontId="8" fillId="0" borderId="16" xfId="0" applyFont="1" applyBorder="1"/>
    <xf numFmtId="14" fontId="10" fillId="0" borderId="11" xfId="0" applyNumberFormat="1" applyFont="1" applyBorder="1" applyAlignment="1">
      <alignment horizontal="center"/>
    </xf>
    <xf numFmtId="165" fontId="8" fillId="0" borderId="16" xfId="1" applyFont="1" applyBorder="1" applyAlignment="1">
      <alignment horizontal="center"/>
    </xf>
    <xf numFmtId="0" fontId="8" fillId="0" borderId="16" xfId="0" applyFont="1" applyBorder="1" applyAlignment="1">
      <alignment horizontal="center"/>
    </xf>
    <xf numFmtId="166" fontId="8" fillId="0" borderId="16" xfId="1" applyNumberFormat="1" applyFont="1" applyBorder="1" applyAlignment="1">
      <alignment horizontal="center"/>
    </xf>
    <xf numFmtId="180" fontId="8" fillId="0" borderId="16" xfId="1" applyNumberFormat="1" applyFont="1" applyBorder="1" applyAlignment="1">
      <alignment horizontal="center"/>
    </xf>
    <xf numFmtId="0" fontId="8" fillId="0" borderId="46" xfId="0" applyFont="1" applyBorder="1"/>
    <xf numFmtId="181" fontId="8" fillId="0" borderId="21" xfId="1" applyNumberFormat="1" applyFont="1" applyBorder="1"/>
    <xf numFmtId="166" fontId="8" fillId="0" borderId="21" xfId="1" applyNumberFormat="1" applyFont="1" applyBorder="1"/>
    <xf numFmtId="166" fontId="10" fillId="0" borderId="0" xfId="1" applyNumberFormat="1" applyFont="1"/>
    <xf numFmtId="0" fontId="55" fillId="0" borderId="0" xfId="0" applyFont="1"/>
    <xf numFmtId="0" fontId="56" fillId="0" borderId="0" xfId="0" applyFont="1"/>
    <xf numFmtId="0" fontId="0" fillId="0" borderId="0" xfId="0" applyAlignment="1">
      <alignment horizontal="center" vertical="center" wrapText="1"/>
    </xf>
    <xf numFmtId="0" fontId="17" fillId="8" borderId="4" xfId="0" applyFont="1" applyFill="1" applyBorder="1"/>
    <xf numFmtId="0" fontId="17" fillId="8" borderId="4" xfId="0" applyFont="1" applyFill="1" applyBorder="1" applyAlignment="1">
      <alignment horizontal="center"/>
    </xf>
    <xf numFmtId="0" fontId="17" fillId="9" borderId="1" xfId="0" applyFont="1" applyFill="1" applyBorder="1"/>
    <xf numFmtId="3" fontId="16" fillId="9" borderId="1" xfId="0" applyNumberFormat="1" applyFont="1" applyFill="1" applyBorder="1"/>
    <xf numFmtId="0" fontId="16" fillId="9" borderId="1" xfId="0" applyFont="1" applyFill="1" applyBorder="1"/>
    <xf numFmtId="4" fontId="17" fillId="0" borderId="1" xfId="0" applyNumberFormat="1" applyFont="1" applyBorder="1"/>
    <xf numFmtId="3" fontId="16" fillId="10" borderId="1" xfId="0" applyNumberFormat="1" applyFont="1" applyFill="1" applyBorder="1"/>
    <xf numFmtId="0" fontId="41" fillId="2" borderId="1" xfId="0" applyFont="1" applyFill="1" applyBorder="1"/>
    <xf numFmtId="0" fontId="16" fillId="2" borderId="2" xfId="0" applyFont="1" applyFill="1" applyBorder="1"/>
    <xf numFmtId="3" fontId="16" fillId="10" borderId="2" xfId="0" applyNumberFormat="1" applyFont="1" applyFill="1" applyBorder="1"/>
    <xf numFmtId="4" fontId="16" fillId="0" borderId="2" xfId="0" applyNumberFormat="1" applyFont="1" applyBorder="1"/>
    <xf numFmtId="0" fontId="41" fillId="2" borderId="2" xfId="0" applyFont="1" applyFill="1" applyBorder="1"/>
    <xf numFmtId="3" fontId="16" fillId="0" borderId="2" xfId="0" applyNumberFormat="1" applyFont="1" applyBorder="1"/>
    <xf numFmtId="4" fontId="17" fillId="0" borderId="2" xfId="0" applyNumberFormat="1" applyFont="1" applyBorder="1"/>
    <xf numFmtId="0" fontId="40" fillId="0" borderId="4" xfId="0" applyFont="1" applyBorder="1"/>
    <xf numFmtId="3" fontId="17" fillId="0" borderId="4" xfId="0" applyNumberFormat="1" applyFont="1" applyBorder="1"/>
    <xf numFmtId="4" fontId="17" fillId="0" borderId="4" xfId="0" applyNumberFormat="1" applyFont="1" applyBorder="1"/>
    <xf numFmtId="3" fontId="16" fillId="0" borderId="0" xfId="0" applyNumberFormat="1" applyFont="1"/>
    <xf numFmtId="3" fontId="16" fillId="0" borderId="4" xfId="0" applyNumberFormat="1" applyFont="1" applyBorder="1"/>
    <xf numFmtId="0" fontId="41" fillId="2" borderId="3" xfId="0" applyFont="1" applyFill="1" applyBorder="1"/>
    <xf numFmtId="3" fontId="41" fillId="0" borderId="0" xfId="0" applyNumberFormat="1" applyFont="1"/>
    <xf numFmtId="3" fontId="17" fillId="0" borderId="4" xfId="0" applyNumberFormat="1" applyFont="1" applyBorder="1" applyAlignment="1">
      <alignment horizontal="right"/>
    </xf>
    <xf numFmtId="0" fontId="41" fillId="0" borderId="0" xfId="0" applyFont="1"/>
    <xf numFmtId="0" fontId="40" fillId="0" borderId="0" xfId="0" applyFont="1" applyAlignment="1">
      <alignment horizontal="left"/>
    </xf>
    <xf numFmtId="3" fontId="17" fillId="0" borderId="0" xfId="0" applyNumberFormat="1" applyFont="1" applyAlignment="1">
      <alignment horizontal="right"/>
    </xf>
    <xf numFmtId="0" fontId="40" fillId="0" borderId="0" xfId="0" applyFont="1"/>
    <xf numFmtId="4" fontId="17" fillId="0" borderId="0" xfId="0" applyNumberFormat="1" applyFont="1"/>
    <xf numFmtId="0" fontId="17" fillId="8" borderId="1" xfId="0" applyFont="1" applyFill="1" applyBorder="1"/>
    <xf numFmtId="0" fontId="17" fillId="8" borderId="1" xfId="0" applyFont="1" applyFill="1" applyBorder="1" applyAlignment="1">
      <alignment horizontal="center"/>
    </xf>
    <xf numFmtId="0" fontId="40" fillId="8" borderId="1" xfId="0" applyFont="1" applyFill="1" applyBorder="1" applyAlignment="1">
      <alignment horizontal="center"/>
    </xf>
    <xf numFmtId="0" fontId="16" fillId="0" borderId="1" xfId="0" applyFont="1" applyBorder="1"/>
    <xf numFmtId="3" fontId="16" fillId="0" borderId="1" xfId="0" applyNumberFormat="1" applyFont="1" applyBorder="1"/>
    <xf numFmtId="4" fontId="16" fillId="0" borderId="1" xfId="0" applyNumberFormat="1" applyFont="1" applyBorder="1"/>
    <xf numFmtId="4" fontId="16" fillId="0" borderId="53" xfId="0" applyNumberFormat="1" applyFont="1" applyBorder="1"/>
    <xf numFmtId="0" fontId="41" fillId="0" borderId="74" xfId="0" applyFont="1" applyBorder="1"/>
    <xf numFmtId="0" fontId="16" fillId="0" borderId="2" xfId="0" applyFont="1" applyBorder="1"/>
    <xf numFmtId="4" fontId="16" fillId="0" borderId="13" xfId="0" applyNumberFormat="1" applyFont="1" applyBorder="1"/>
    <xf numFmtId="0" fontId="41" fillId="0" borderId="14" xfId="0" applyFont="1" applyBorder="1"/>
    <xf numFmtId="0" fontId="41" fillId="0" borderId="52" xfId="0" applyFont="1" applyBorder="1"/>
    <xf numFmtId="3" fontId="40" fillId="0" borderId="4" xfId="0" applyNumberFormat="1" applyFont="1" applyBorder="1"/>
    <xf numFmtId="0" fontId="40" fillId="8" borderId="4" xfId="0" applyFont="1" applyFill="1" applyBorder="1" applyAlignment="1">
      <alignment horizontal="center"/>
    </xf>
    <xf numFmtId="0" fontId="16" fillId="0" borderId="1" xfId="0" applyFont="1" applyBorder="1" applyAlignment="1">
      <alignment vertical="center"/>
    </xf>
    <xf numFmtId="3" fontId="16" fillId="0" borderId="1" xfId="0" applyNumberFormat="1" applyFont="1" applyBorder="1" applyAlignment="1">
      <alignment vertical="center"/>
    </xf>
    <xf numFmtId="0" fontId="41" fillId="0" borderId="1" xfId="0" applyFont="1" applyBorder="1"/>
    <xf numFmtId="0" fontId="16" fillId="0" borderId="2" xfId="0" applyFont="1" applyBorder="1" applyAlignment="1">
      <alignment vertical="center"/>
    </xf>
    <xf numFmtId="3" fontId="16" fillId="0" borderId="2" xfId="0" applyNumberFormat="1" applyFont="1" applyBorder="1" applyAlignment="1">
      <alignment vertical="center"/>
    </xf>
    <xf numFmtId="0" fontId="41" fillId="0" borderId="2" xfId="0" applyFont="1" applyBorder="1"/>
    <xf numFmtId="0" fontId="16" fillId="0" borderId="3" xfId="0" applyFont="1" applyBorder="1"/>
    <xf numFmtId="3" fontId="16" fillId="0" borderId="3" xfId="0" applyNumberFormat="1" applyFont="1" applyBorder="1"/>
    <xf numFmtId="4" fontId="16" fillId="0" borderId="3" xfId="0" applyNumberFormat="1" applyFont="1" applyBorder="1"/>
    <xf numFmtId="0" fontId="41" fillId="0" borderId="3" xfId="0" applyFont="1" applyBorder="1"/>
    <xf numFmtId="0" fontId="16" fillId="0" borderId="53" xfId="0" applyFont="1" applyBorder="1"/>
    <xf numFmtId="2" fontId="17" fillId="0" borderId="0" xfId="0" applyNumberFormat="1" applyFont="1"/>
    <xf numFmtId="0" fontId="40" fillId="0" borderId="3" xfId="0" applyFont="1" applyBorder="1"/>
    <xf numFmtId="3" fontId="17" fillId="0" borderId="3" xfId="0" applyNumberFormat="1" applyFont="1" applyBorder="1"/>
    <xf numFmtId="0" fontId="41" fillId="0" borderId="4" xfId="0" applyFont="1" applyBorder="1" applyAlignment="1">
      <alignment wrapText="1"/>
    </xf>
    <xf numFmtId="0" fontId="16" fillId="0" borderId="4" xfId="0" applyFont="1" applyBorder="1"/>
    <xf numFmtId="4" fontId="16" fillId="0" borderId="4" xfId="0" applyNumberFormat="1" applyFont="1" applyBorder="1"/>
    <xf numFmtId="3" fontId="17" fillId="0" borderId="45" xfId="0" applyNumberFormat="1" applyFont="1" applyBorder="1"/>
    <xf numFmtId="4" fontId="17" fillId="0" borderId="45" xfId="0" applyNumberFormat="1" applyFont="1" applyBorder="1"/>
    <xf numFmtId="0" fontId="40" fillId="0" borderId="42" xfId="0" applyFont="1" applyBorder="1"/>
    <xf numFmtId="3" fontId="17" fillId="0" borderId="42" xfId="0" applyNumberFormat="1" applyFont="1" applyBorder="1"/>
    <xf numFmtId="4" fontId="17" fillId="0" borderId="43" xfId="0" applyNumberFormat="1" applyFont="1" applyBorder="1"/>
    <xf numFmtId="174" fontId="41" fillId="0" borderId="0" xfId="9" applyNumberFormat="1" applyFont="1"/>
    <xf numFmtId="0" fontId="57" fillId="0" borderId="0" xfId="0" applyFont="1"/>
    <xf numFmtId="0" fontId="41" fillId="0" borderId="4" xfId="0" applyFont="1" applyBorder="1"/>
    <xf numFmtId="3" fontId="17" fillId="8" borderId="4" xfId="0" applyNumberFormat="1" applyFont="1" applyFill="1" applyBorder="1"/>
    <xf numFmtId="0" fontId="4" fillId="0" borderId="0" xfId="0" applyFont="1"/>
    <xf numFmtId="0" fontId="9" fillId="0" borderId="0" xfId="0" applyFont="1"/>
    <xf numFmtId="0" fontId="40" fillId="0" borderId="42" xfId="0" applyFont="1" applyBorder="1" applyAlignment="1">
      <alignment horizontal="left"/>
    </xf>
    <xf numFmtId="0" fontId="40" fillId="0" borderId="45" xfId="0" applyFont="1" applyBorder="1" applyAlignment="1">
      <alignment horizontal="left"/>
    </xf>
    <xf numFmtId="0" fontId="40" fillId="0" borderId="43" xfId="0" applyFont="1" applyBorder="1" applyAlignment="1">
      <alignment horizontal="left"/>
    </xf>
    <xf numFmtId="3" fontId="17" fillId="0" borderId="0" xfId="0" applyNumberFormat="1" applyFont="1" applyAlignment="1">
      <alignment horizontal="center"/>
    </xf>
    <xf numFmtId="3" fontId="5" fillId="0" borderId="0" xfId="0" applyNumberFormat="1" applyFont="1" applyAlignment="1">
      <alignment horizontal="center"/>
    </xf>
    <xf numFmtId="0" fontId="12" fillId="0" borderId="42" xfId="0" applyFont="1" applyBorder="1" applyAlignment="1">
      <alignment horizontal="center"/>
    </xf>
    <xf numFmtId="0" fontId="12" fillId="0" borderId="45" xfId="0" applyFont="1" applyBorder="1" applyAlignment="1">
      <alignment horizontal="center"/>
    </xf>
    <xf numFmtId="0" fontId="12" fillId="0" borderId="54" xfId="0" applyFont="1" applyBorder="1" applyAlignment="1">
      <alignment horizontal="center"/>
    </xf>
    <xf numFmtId="0" fontId="12" fillId="0" borderId="55" xfId="0" applyFont="1" applyBorder="1" applyAlignment="1">
      <alignment horizontal="center"/>
    </xf>
    <xf numFmtId="0" fontId="12" fillId="0" borderId="43" xfId="0" applyFont="1" applyBorder="1" applyAlignment="1">
      <alignment horizontal="center"/>
    </xf>
    <xf numFmtId="0" fontId="7" fillId="0" borderId="0" xfId="0" applyFont="1" applyAlignment="1">
      <alignment horizontal="center" vertical="center" wrapText="1"/>
    </xf>
    <xf numFmtId="0" fontId="7" fillId="0" borderId="0" xfId="0" applyFont="1" applyAlignment="1">
      <alignment horizontal="justify" vertical="center" wrapText="1"/>
    </xf>
    <xf numFmtId="0" fontId="6" fillId="0" borderId="0" xfId="0" applyFont="1" applyAlignment="1">
      <alignment vertical="center"/>
    </xf>
    <xf numFmtId="0" fontId="7" fillId="0" borderId="0" xfId="0" applyFont="1" applyAlignment="1">
      <alignment horizontal="left" vertical="center" wrapText="1"/>
    </xf>
    <xf numFmtId="0" fontId="21" fillId="0" borderId="0" xfId="0" applyFont="1" applyAlignment="1">
      <alignment horizontal="justify" vertical="center" wrapText="1"/>
    </xf>
    <xf numFmtId="0" fontId="6" fillId="0" borderId="0" xfId="0" applyFont="1" applyAlignment="1">
      <alignment vertical="center" wrapText="1"/>
    </xf>
    <xf numFmtId="0" fontId="23" fillId="0" borderId="0" xfId="0" applyFont="1" applyAlignment="1">
      <alignment horizontal="justify" vertical="center" wrapText="1"/>
    </xf>
    <xf numFmtId="0" fontId="24" fillId="4" borderId="1"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8" fillId="0" borderId="0" xfId="0" applyFont="1" applyAlignment="1">
      <alignment horizontal="justify" vertical="center" wrapText="1"/>
    </xf>
    <xf numFmtId="0" fontId="30" fillId="4" borderId="4"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32" fillId="4" borderId="3"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3" xfId="0" applyFont="1" applyFill="1" applyBorder="1" applyAlignment="1">
      <alignment horizontal="center" vertical="center" wrapText="1"/>
    </xf>
    <xf numFmtId="0" fontId="34" fillId="0" borderId="0" xfId="0" applyFont="1" applyAlignment="1">
      <alignment horizontal="justify" vertical="center" wrapText="1"/>
    </xf>
    <xf numFmtId="0" fontId="24" fillId="4" borderId="4" xfId="0" applyFont="1" applyFill="1" applyBorder="1" applyAlignment="1">
      <alignment horizontal="center" vertical="center"/>
    </xf>
    <xf numFmtId="0" fontId="36" fillId="0" borderId="0" xfId="0" applyFont="1" applyAlignment="1">
      <alignment horizontal="justify" vertical="center" wrapText="1"/>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6" fillId="0" borderId="0" xfId="0" applyFont="1" applyAlignment="1">
      <alignment horizontal="left" vertical="center" wrapText="1"/>
    </xf>
    <xf numFmtId="0" fontId="0" fillId="0" borderId="0" xfId="0" applyAlignment="1"/>
    <xf numFmtId="37" fontId="12" fillId="0" borderId="0" xfId="1" applyNumberFormat="1" applyFont="1" applyAlignment="1">
      <alignment horizontal="center"/>
    </xf>
    <xf numFmtId="0" fontId="0" fillId="0" borderId="0" xfId="0" applyAlignment="1">
      <alignment vertical="center" wrapText="1"/>
    </xf>
    <xf numFmtId="0" fontId="10" fillId="0" borderId="0" xfId="0" applyFont="1" applyAlignment="1">
      <alignment horizontal="center"/>
    </xf>
    <xf numFmtId="0" fontId="14" fillId="11" borderId="16" xfId="0" applyFont="1" applyFill="1" applyBorder="1"/>
    <xf numFmtId="3" fontId="14" fillId="11" borderId="19" xfId="0" applyNumberFormat="1" applyFont="1" applyFill="1" applyBorder="1"/>
    <xf numFmtId="3" fontId="14" fillId="11" borderId="2" xfId="0" applyNumberFormat="1" applyFont="1" applyFill="1" applyBorder="1"/>
    <xf numFmtId="0" fontId="14" fillId="11" borderId="13" xfId="0" applyFont="1" applyFill="1" applyBorder="1"/>
    <xf numFmtId="0" fontId="14" fillId="11" borderId="14" xfId="0" applyFont="1" applyFill="1" applyBorder="1"/>
    <xf numFmtId="3" fontId="14" fillId="11" borderId="18" xfId="0" applyNumberFormat="1" applyFont="1" applyFill="1" applyBorder="1"/>
    <xf numFmtId="3" fontId="14" fillId="11" borderId="16" xfId="0" applyNumberFormat="1" applyFont="1" applyFill="1" applyBorder="1"/>
    <xf numFmtId="3" fontId="14" fillId="11" borderId="13" xfId="0" applyNumberFormat="1" applyFont="1" applyFill="1" applyBorder="1"/>
    <xf numFmtId="0" fontId="12" fillId="11" borderId="13" xfId="0" applyFont="1" applyFill="1" applyBorder="1"/>
    <xf numFmtId="0" fontId="12" fillId="11" borderId="24" xfId="0" applyFont="1" applyFill="1" applyBorder="1"/>
    <xf numFmtId="3" fontId="7" fillId="11" borderId="25" xfId="0" applyNumberFormat="1" applyFont="1" applyFill="1" applyBorder="1"/>
    <xf numFmtId="3" fontId="7" fillId="11" borderId="26" xfId="0" applyNumberFormat="1" applyFont="1" applyFill="1" applyBorder="1"/>
    <xf numFmtId="0" fontId="12" fillId="11" borderId="25" xfId="0" applyFont="1" applyFill="1" applyBorder="1" applyAlignment="1">
      <alignment horizontal="left"/>
    </xf>
    <xf numFmtId="0" fontId="12" fillId="11" borderId="27" xfId="0" applyFont="1" applyFill="1" applyBorder="1" applyAlignment="1">
      <alignment horizontal="left"/>
    </xf>
    <xf numFmtId="3" fontId="7" fillId="11" borderId="28" xfId="0" applyNumberFormat="1" applyFont="1" applyFill="1" applyBorder="1"/>
    <xf numFmtId="3" fontId="7" fillId="11" borderId="24" xfId="0" applyNumberFormat="1" applyFont="1" applyFill="1" applyBorder="1"/>
    <xf numFmtId="0" fontId="0" fillId="11" borderId="5" xfId="0" applyFill="1" applyBorder="1"/>
    <xf numFmtId="164" fontId="7" fillId="11" borderId="6" xfId="0" applyNumberFormat="1" applyFont="1" applyFill="1" applyBorder="1" applyAlignment="1">
      <alignment horizontal="center"/>
    </xf>
    <xf numFmtId="164" fontId="7" fillId="11" borderId="7" xfId="0" applyNumberFormat="1" applyFont="1" applyFill="1" applyBorder="1" applyAlignment="1">
      <alignment horizontal="center"/>
    </xf>
    <xf numFmtId="0" fontId="7" fillId="11" borderId="8" xfId="0" applyFont="1" applyFill="1" applyBorder="1"/>
    <xf numFmtId="0" fontId="7" fillId="11" borderId="9" xfId="0" applyFont="1" applyFill="1" applyBorder="1"/>
    <xf numFmtId="164" fontId="7" fillId="11" borderId="10" xfId="0" applyNumberFormat="1" applyFont="1" applyFill="1" applyBorder="1" applyAlignment="1">
      <alignment horizontal="center"/>
    </xf>
    <xf numFmtId="164" fontId="7" fillId="11" borderId="5" xfId="0" applyNumberFormat="1" applyFont="1" applyFill="1" applyBorder="1" applyAlignment="1">
      <alignment horizontal="center"/>
    </xf>
    <xf numFmtId="0" fontId="13"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wrapText="1"/>
    </xf>
    <xf numFmtId="0" fontId="7" fillId="0" borderId="0" xfId="0" applyFont="1" applyAlignment="1">
      <alignment horizontal="center"/>
    </xf>
    <xf numFmtId="0" fontId="17" fillId="0" borderId="42" xfId="0" applyFont="1" applyBorder="1" applyAlignment="1">
      <alignment horizontal="center"/>
    </xf>
    <xf numFmtId="0" fontId="17" fillId="0" borderId="43" xfId="0" applyFont="1" applyBorder="1" applyAlignment="1">
      <alignment horizontal="center"/>
    </xf>
    <xf numFmtId="0" fontId="17" fillId="0" borderId="45" xfId="0" applyFont="1" applyBorder="1" applyAlignment="1">
      <alignment horizontal="center"/>
    </xf>
    <xf numFmtId="0" fontId="10" fillId="2" borderId="0" xfId="0" applyFont="1" applyFill="1" applyAlignment="1">
      <alignment horizontal="center"/>
    </xf>
    <xf numFmtId="0" fontId="8" fillId="2" borderId="62" xfId="0" applyFont="1" applyFill="1" applyBorder="1" applyAlignment="1">
      <alignment horizontal="center"/>
    </xf>
    <xf numFmtId="0" fontId="6" fillId="0" borderId="0" xfId="0" applyFont="1" applyAlignment="1">
      <alignment horizontal="left" vertical="center" wrapText="1"/>
    </xf>
    <xf numFmtId="0" fontId="8" fillId="0" borderId="0" xfId="0" applyFont="1" applyAlignment="1">
      <alignment horizontal="left" vertical="center" wrapText="1"/>
    </xf>
    <xf numFmtId="0" fontId="34"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0" fontId="10" fillId="3" borderId="53" xfId="0" applyFont="1" applyFill="1" applyBorder="1" applyAlignment="1">
      <alignment horizontal="center" vertical="center" wrapText="1"/>
    </xf>
    <xf numFmtId="0" fontId="10" fillId="3" borderId="74"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5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21"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xf>
    <xf numFmtId="0" fontId="40" fillId="0" borderId="30" xfId="0" applyFont="1" applyBorder="1" applyAlignment="1">
      <alignment horizontal="center" vertical="center" wrapText="1"/>
    </xf>
    <xf numFmtId="0" fontId="40" fillId="0" borderId="16" xfId="0" applyFont="1" applyBorder="1" applyAlignment="1">
      <alignment horizontal="center" vertical="center" wrapText="1"/>
    </xf>
    <xf numFmtId="0" fontId="40" fillId="0" borderId="21" xfId="0" applyFont="1" applyBorder="1" applyAlignment="1">
      <alignment horizontal="center" vertical="center" wrapText="1"/>
    </xf>
    <xf numFmtId="0" fontId="12" fillId="0" borderId="0" xfId="0" applyFont="1" applyAlignment="1">
      <alignment horizontal="center"/>
    </xf>
    <xf numFmtId="0" fontId="37" fillId="0" borderId="0" xfId="0" applyFont="1" applyAlignment="1">
      <alignment horizontal="center" vertical="center"/>
    </xf>
    <xf numFmtId="0" fontId="5" fillId="0" borderId="0" xfId="0" applyFont="1" applyAlignment="1">
      <alignment horizontal="center" vertical="center"/>
    </xf>
    <xf numFmtId="3" fontId="0" fillId="0" borderId="11" xfId="0" applyNumberFormat="1" applyBorder="1" applyAlignment="1">
      <alignment horizontal="center" vertical="center" wrapText="1"/>
    </xf>
    <xf numFmtId="3" fontId="0" fillId="0" borderId="16" xfId="0" applyNumberFormat="1" applyBorder="1" applyAlignment="1">
      <alignment horizontal="center" vertical="center" wrapText="1"/>
    </xf>
    <xf numFmtId="3" fontId="0" fillId="0" borderId="21" xfId="0" applyNumberFormat="1" applyBorder="1" applyAlignment="1">
      <alignment horizontal="center" vertical="center" wrapText="1"/>
    </xf>
    <xf numFmtId="3" fontId="0" fillId="0" borderId="11" xfId="0" applyNumberFormat="1" applyBorder="1" applyAlignment="1">
      <alignment horizontal="center" vertical="center"/>
    </xf>
    <xf numFmtId="3" fontId="0" fillId="0" borderId="16" xfId="0" applyNumberFormat="1" applyBorder="1" applyAlignment="1">
      <alignment horizontal="center" vertical="center"/>
    </xf>
    <xf numFmtId="3" fontId="0" fillId="0" borderId="21" xfId="0" applyNumberFormat="1" applyBorder="1" applyAlignment="1">
      <alignment horizontal="center" vertical="center"/>
    </xf>
    <xf numFmtId="3" fontId="0" fillId="0" borderId="1" xfId="0" applyNumberFormat="1" applyBorder="1" applyAlignment="1">
      <alignment horizontal="center" vertical="center"/>
    </xf>
    <xf numFmtId="3" fontId="0" fillId="0" borderId="2" xfId="0" applyNumberFormat="1" applyBorder="1" applyAlignment="1">
      <alignment horizontal="center" vertical="center"/>
    </xf>
    <xf numFmtId="3" fontId="0" fillId="0" borderId="22" xfId="0" applyNumberFormat="1" applyBorder="1" applyAlignment="1">
      <alignment horizontal="center" vertical="center"/>
    </xf>
    <xf numFmtId="3" fontId="37" fillId="0" borderId="0" xfId="0" applyNumberFormat="1" applyFont="1" applyAlignment="1">
      <alignment horizontal="center"/>
    </xf>
    <xf numFmtId="3" fontId="44" fillId="0" borderId="0" xfId="0" applyNumberFormat="1" applyFont="1" applyAlignment="1">
      <alignment horizontal="center"/>
    </xf>
    <xf numFmtId="3" fontId="12" fillId="0" borderId="42" xfId="0" applyNumberFormat="1" applyFont="1" applyBorder="1" applyAlignment="1">
      <alignment horizontal="center"/>
    </xf>
    <xf numFmtId="3" fontId="12" fillId="0" borderId="45" xfId="0" applyNumberFormat="1" applyFont="1" applyBorder="1" applyAlignment="1">
      <alignment horizontal="center"/>
    </xf>
    <xf numFmtId="3" fontId="12" fillId="0" borderId="43" xfId="0" applyNumberFormat="1" applyFont="1" applyBorder="1" applyAlignment="1">
      <alignment horizontal="center"/>
    </xf>
    <xf numFmtId="3" fontId="12" fillId="0" borderId="6" xfId="0" applyNumberFormat="1" applyFont="1" applyBorder="1" applyAlignment="1">
      <alignment horizontal="center"/>
    </xf>
    <xf numFmtId="3" fontId="12" fillId="0" borderId="10" xfId="0" applyNumberFormat="1" applyFont="1" applyBorder="1" applyAlignment="1">
      <alignment horizontal="center"/>
    </xf>
    <xf numFmtId="3" fontId="12" fillId="0" borderId="57" xfId="0" applyNumberFormat="1" applyFont="1" applyBorder="1" applyAlignment="1">
      <alignment horizontal="center"/>
    </xf>
    <xf numFmtId="0" fontId="17" fillId="0" borderId="11" xfId="0" applyFont="1" applyBorder="1" applyAlignment="1">
      <alignment horizontal="center" vertical="center"/>
    </xf>
    <xf numFmtId="0" fontId="17" fillId="0" borderId="21" xfId="0" applyFont="1" applyBorder="1" applyAlignment="1">
      <alignment horizontal="center" vertical="center"/>
    </xf>
    <xf numFmtId="3" fontId="5" fillId="0" borderId="0" xfId="0" applyNumberFormat="1" applyFont="1" applyAlignment="1">
      <alignment horizontal="center"/>
    </xf>
    <xf numFmtId="3" fontId="12" fillId="0" borderId="53" xfId="0" applyNumberFormat="1" applyFont="1" applyBorder="1" applyAlignment="1">
      <alignment horizontal="center" vertical="center"/>
    </xf>
    <xf numFmtId="3" fontId="12" fillId="0" borderId="7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4" xfId="0" applyNumberFormat="1" applyFont="1" applyBorder="1" applyAlignment="1">
      <alignment horizontal="center" vertical="center"/>
    </xf>
    <xf numFmtId="3" fontId="17" fillId="0" borderId="39" xfId="0" applyNumberFormat="1" applyFont="1" applyBorder="1" applyAlignment="1">
      <alignment horizontal="center" vertical="center"/>
    </xf>
    <xf numFmtId="3" fontId="17" fillId="0" borderId="52" xfId="0" applyNumberFormat="1" applyFont="1" applyBorder="1" applyAlignment="1">
      <alignment horizontal="center" vertical="center"/>
    </xf>
    <xf numFmtId="0" fontId="22" fillId="0" borderId="0" xfId="0" applyFont="1" applyAlignment="1">
      <alignment horizontal="center"/>
    </xf>
    <xf numFmtId="0" fontId="5" fillId="0" borderId="0" xfId="7" applyFont="1" applyAlignment="1">
      <alignment horizontal="center"/>
    </xf>
    <xf numFmtId="0" fontId="0" fillId="0" borderId="0" xfId="0" applyAlignment="1">
      <alignment horizontal="center" vertical="center" wrapText="1"/>
    </xf>
    <xf numFmtId="0" fontId="14" fillId="11" borderId="11" xfId="0" applyFont="1" applyFill="1" applyBorder="1"/>
    <xf numFmtId="3" fontId="0" fillId="11" borderId="12" xfId="0" applyNumberFormat="1" applyFill="1" applyBorder="1"/>
    <xf numFmtId="3" fontId="0" fillId="11" borderId="2" xfId="0" applyNumberFormat="1" applyFill="1" applyBorder="1"/>
    <xf numFmtId="0" fontId="0" fillId="11" borderId="13" xfId="0" applyFill="1" applyBorder="1"/>
    <xf numFmtId="3" fontId="0" fillId="11" borderId="15" xfId="0" applyNumberFormat="1" applyFill="1" applyBorder="1"/>
    <xf numFmtId="3" fontId="0" fillId="11" borderId="11" xfId="0" applyNumberFormat="1" applyFill="1" applyBorder="1"/>
    <xf numFmtId="0" fontId="15" fillId="11" borderId="16" xfId="0" applyFont="1" applyFill="1" applyBorder="1"/>
    <xf numFmtId="3" fontId="0" fillId="11" borderId="17" xfId="0" applyNumberFormat="1" applyFill="1" applyBorder="1"/>
    <xf numFmtId="0" fontId="15" fillId="11" borderId="14" xfId="0" applyFont="1" applyFill="1" applyBorder="1"/>
    <xf numFmtId="3" fontId="0" fillId="11" borderId="18" xfId="0" applyNumberFormat="1" applyFill="1" applyBorder="1"/>
    <xf numFmtId="3" fontId="0" fillId="11" borderId="16" xfId="0" applyNumberFormat="1" applyFill="1" applyBorder="1"/>
    <xf numFmtId="3" fontId="12" fillId="11" borderId="18" xfId="0" applyNumberFormat="1" applyFont="1" applyFill="1" applyBorder="1"/>
    <xf numFmtId="3" fontId="12" fillId="11" borderId="16" xfId="0" applyNumberFormat="1" applyFont="1" applyFill="1" applyBorder="1"/>
  </cellXfs>
  <cellStyles count="10">
    <cellStyle name="Millares" xfId="1" builtinId="3"/>
    <cellStyle name="Millares [0]" xfId="2" builtinId="6"/>
    <cellStyle name="Millares [0] 2" xfId="6" xr:uid="{2D0FD8D2-3661-40F6-9B84-41F7E71980E9}"/>
    <cellStyle name="Millares [0] 4" xfId="4" xr:uid="{25294CF4-7874-4F62-8003-85D4D6FC5318}"/>
    <cellStyle name="Millares 2" xfId="8" xr:uid="{790242CF-0E93-4DAF-93DB-92B50FCF2E24}"/>
    <cellStyle name="Millares 3" xfId="3" xr:uid="{C315F1E3-1F7A-4A8C-8B54-8B5CE6D834A9}"/>
    <cellStyle name="Millares 4" xfId="9" xr:uid="{EDE50F3C-478E-4D8E-B610-7F6A3B8A08E7}"/>
    <cellStyle name="Normal" xfId="0" builtinId="0"/>
    <cellStyle name="Normal 2" xfId="7" xr:uid="{FCBAA058-34BE-4AF5-BBA0-DD7299E60838}"/>
    <cellStyle name="Normal 3" xfId="5" xr:uid="{9A893C6D-F39F-4F8F-9EC1-9A26B3FFEE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38100</xdr:rowOff>
        </xdr:from>
        <xdr:to>
          <xdr:col>0</xdr:col>
          <xdr:colOff>1371600</xdr:colOff>
          <xdr:row>6</xdr:row>
          <xdr:rowOff>114300</xdr:rowOff>
        </xdr:to>
        <xdr:sp macro="" textlink="">
          <xdr:nvSpPr>
            <xdr:cNvPr id="3073" name="Picture 2"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0</xdr:row>
          <xdr:rowOff>38100</xdr:rowOff>
        </xdr:from>
        <xdr:to>
          <xdr:col>0</xdr:col>
          <xdr:colOff>1371600</xdr:colOff>
          <xdr:row>6</xdr:row>
          <xdr:rowOff>114300</xdr:rowOff>
        </xdr:to>
        <xdr:sp macro="" textlink="">
          <xdr:nvSpPr>
            <xdr:cNvPr id="3074" name="Picture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400050</xdr:colOff>
          <xdr:row>1</xdr:row>
          <xdr:rowOff>57150</xdr:rowOff>
        </xdr:from>
        <xdr:to>
          <xdr:col>1</xdr:col>
          <xdr:colOff>1409700</xdr:colOff>
          <xdr:row>6</xdr:row>
          <xdr:rowOff>66675</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400050</xdr:colOff>
          <xdr:row>1</xdr:row>
          <xdr:rowOff>57150</xdr:rowOff>
        </xdr:from>
        <xdr:to>
          <xdr:col>1</xdr:col>
          <xdr:colOff>1409700</xdr:colOff>
          <xdr:row>6</xdr:row>
          <xdr:rowOff>66675</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142875</xdr:colOff>
          <xdr:row>2</xdr:row>
          <xdr:rowOff>76200</xdr:rowOff>
        </xdr:from>
        <xdr:to>
          <xdr:col>0</xdr:col>
          <xdr:colOff>1428750</xdr:colOff>
          <xdr:row>9</xdr:row>
          <xdr:rowOff>47625</xdr:rowOff>
        </xdr:to>
        <xdr:sp macro="" textlink="">
          <xdr:nvSpPr>
            <xdr:cNvPr id="5121" name="Picture 1" hidden="1">
              <a:extLst>
                <a:ext uri="{63B3BB69-23CF-44E3-9099-C40C66FF867C}">
                  <a14:compatExt spid="_x0000_s5121"/>
                </a:ext>
                <a:ext uri="{FF2B5EF4-FFF2-40B4-BE49-F238E27FC236}">
                  <a16:creationId xmlns:a16="http://schemas.microsoft.com/office/drawing/2014/main" id="{00000000-0008-0000-0200-0000011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2</xdr:row>
          <xdr:rowOff>76200</xdr:rowOff>
        </xdr:from>
        <xdr:to>
          <xdr:col>0</xdr:col>
          <xdr:colOff>1428750</xdr:colOff>
          <xdr:row>9</xdr:row>
          <xdr:rowOff>47625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200-0000021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2</xdr:row>
          <xdr:rowOff>76200</xdr:rowOff>
        </xdr:from>
        <xdr:to>
          <xdr:col>0</xdr:col>
          <xdr:colOff>1428750</xdr:colOff>
          <xdr:row>9</xdr:row>
          <xdr:rowOff>47625</xdr:rowOff>
        </xdr:to>
        <xdr:sp macro="" textlink="">
          <xdr:nvSpPr>
            <xdr:cNvPr id="5123" name="Picture 1"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142875</xdr:colOff>
          <xdr:row>2</xdr:row>
          <xdr:rowOff>76200</xdr:rowOff>
        </xdr:from>
        <xdr:to>
          <xdr:col>0</xdr:col>
          <xdr:colOff>1428750</xdr:colOff>
          <xdr:row>9</xdr:row>
          <xdr:rowOff>47625</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200-0000041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171450</xdr:colOff>
          <xdr:row>0</xdr:row>
          <xdr:rowOff>57150</xdr:rowOff>
        </xdr:from>
        <xdr:to>
          <xdr:col>1</xdr:col>
          <xdr:colOff>1323975</xdr:colOff>
          <xdr:row>4</xdr:row>
          <xdr:rowOff>19050</xdr:rowOff>
        </xdr:to>
        <xdr:sp macro="" textlink="">
          <xdr:nvSpPr>
            <xdr:cNvPr id="6145" name="Picture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171450</xdr:colOff>
          <xdr:row>0</xdr:row>
          <xdr:rowOff>57150</xdr:rowOff>
        </xdr:from>
        <xdr:to>
          <xdr:col>1</xdr:col>
          <xdr:colOff>1323975</xdr:colOff>
          <xdr:row>4</xdr:row>
          <xdr:rowOff>19050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171450</xdr:colOff>
          <xdr:row>0</xdr:row>
          <xdr:rowOff>57150</xdr:rowOff>
        </xdr:from>
        <xdr:to>
          <xdr:col>1</xdr:col>
          <xdr:colOff>1323975</xdr:colOff>
          <xdr:row>4</xdr:row>
          <xdr:rowOff>19050</xdr:rowOff>
        </xdr:to>
        <xdr:sp macro="" textlink="">
          <xdr:nvSpPr>
            <xdr:cNvPr id="6147" name="Picture 1"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171450</xdr:colOff>
          <xdr:row>0</xdr:row>
          <xdr:rowOff>57150</xdr:rowOff>
        </xdr:from>
        <xdr:to>
          <xdr:col>1</xdr:col>
          <xdr:colOff>1323975</xdr:colOff>
          <xdr:row>4</xdr:row>
          <xdr:rowOff>19050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19050</xdr:rowOff>
        </xdr:from>
        <xdr:to>
          <xdr:col>0</xdr:col>
          <xdr:colOff>2190750</xdr:colOff>
          <xdr:row>2</xdr:row>
          <xdr:rowOff>361950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solidFill>
              <a:srgbClr val="FFFFFF"/>
            </a:solidFill>
            <a:ln w="635">
              <a:solidFill>
                <a:srgbClr val="80808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0</xdr:row>
          <xdr:rowOff>19050</xdr:rowOff>
        </xdr:from>
        <xdr:to>
          <xdr:col>0</xdr:col>
          <xdr:colOff>2190750</xdr:colOff>
          <xdr:row>2</xdr:row>
          <xdr:rowOff>361950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solidFill>
              <a:srgbClr val="FFFFFF"/>
            </a:solidFill>
            <a:ln w="635">
              <a:solidFill>
                <a:srgbClr val="808080"/>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500-000002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500-000003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500-000004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500-000005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500-000006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199" name="Object 7" hidden="1">
              <a:extLst>
                <a:ext uri="{63B3BB69-23CF-44E3-9099-C40C66FF867C}">
                  <a14:compatExt spid="_x0000_s8199"/>
                </a:ext>
                <a:ext uri="{FF2B5EF4-FFF2-40B4-BE49-F238E27FC236}">
                  <a16:creationId xmlns:a16="http://schemas.microsoft.com/office/drawing/2014/main" id="{00000000-0008-0000-0500-000007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8200" name="Object 8" hidden="1">
              <a:extLst>
                <a:ext uri="{63B3BB69-23CF-44E3-9099-C40C66FF867C}">
                  <a14:compatExt spid="_x0000_s8200"/>
                </a:ext>
                <a:ext uri="{FF2B5EF4-FFF2-40B4-BE49-F238E27FC236}">
                  <a16:creationId xmlns:a16="http://schemas.microsoft.com/office/drawing/2014/main" id="{00000000-0008-0000-0500-0000082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2</xdr:row>
          <xdr:rowOff>57150</xdr:rowOff>
        </xdr:from>
        <xdr:to>
          <xdr:col>0</xdr:col>
          <xdr:colOff>1619250</xdr:colOff>
          <xdr:row>8</xdr:row>
          <xdr:rowOff>171450</xdr:rowOff>
        </xdr:to>
        <xdr:sp macro="" textlink="">
          <xdr:nvSpPr>
            <xdr:cNvPr id="9217" name="Picture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1</xdr:row>
          <xdr:rowOff>95250</xdr:rowOff>
        </xdr:from>
        <xdr:to>
          <xdr:col>0</xdr:col>
          <xdr:colOff>1762125</xdr:colOff>
          <xdr:row>7</xdr:row>
          <xdr:rowOff>38100</xdr:rowOff>
        </xdr:to>
        <xdr:sp macro="" textlink="">
          <xdr:nvSpPr>
            <xdr:cNvPr id="10241" name="Picture 3"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xdr:from>
      <xdr:col>0</xdr:col>
      <xdr:colOff>1696811</xdr:colOff>
      <xdr:row>15</xdr:row>
      <xdr:rowOff>69395</xdr:rowOff>
    </xdr:from>
    <xdr:to>
      <xdr:col>10</xdr:col>
      <xdr:colOff>517072</xdr:colOff>
      <xdr:row>19</xdr:row>
      <xdr:rowOff>0</xdr:rowOff>
    </xdr:to>
    <xdr:sp macro="" textlink="">
      <xdr:nvSpPr>
        <xdr:cNvPr id="5" name="AutoForma 2">
          <a:extLst>
            <a:ext uri="{FF2B5EF4-FFF2-40B4-BE49-F238E27FC236}">
              <a16:creationId xmlns:a16="http://schemas.microsoft.com/office/drawing/2014/main" id="{00000000-0008-0000-0700-000005000000}"/>
            </a:ext>
          </a:extLst>
        </xdr:cNvPr>
        <xdr:cNvSpPr>
          <a:spLocks noChangeArrowheads="1" noChangeShapeType="1" noTextEdit="1"/>
        </xdr:cNvSpPr>
      </xdr:nvSpPr>
      <xdr:spPr bwMode="auto">
        <a:xfrm>
          <a:off x="1696811" y="2981324"/>
          <a:ext cx="7909832" cy="638176"/>
        </a:xfrm>
        <a:prstGeom prst="rect">
          <a:avLst/>
        </a:prstGeom>
      </xdr:spPr>
      <xdr:txBody>
        <a:bodyPr wrap="none" fromWordArt="1">
          <a:prstTxWarp prst="textSlantUp">
            <a:avLst>
              <a:gd name="adj" fmla="val 55556"/>
            </a:avLst>
          </a:prstTxWarp>
        </a:bodyPr>
        <a:lstStyle/>
        <a:p>
          <a:pPr algn="dist" rtl="0">
            <a:buNone/>
          </a:pPr>
          <a:r>
            <a:rPr lang="es-MX"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304800</xdr:colOff>
          <xdr:row>1</xdr:row>
          <xdr:rowOff>95250</xdr:rowOff>
        </xdr:from>
        <xdr:to>
          <xdr:col>0</xdr:col>
          <xdr:colOff>1762125</xdr:colOff>
          <xdr:row>7</xdr:row>
          <xdr:rowOff>38100</xdr:rowOff>
        </xdr:to>
        <xdr:sp macro="" textlink="">
          <xdr:nvSpPr>
            <xdr:cNvPr id="10242" name="Picture 3" hidden="1">
              <a:extLst>
                <a:ext uri="{63B3BB69-23CF-44E3-9099-C40C66FF867C}">
                  <a14:compatExt spid="_x0000_s10242"/>
                </a:ext>
                <a:ext uri="{FF2B5EF4-FFF2-40B4-BE49-F238E27FC236}">
                  <a16:creationId xmlns:a16="http://schemas.microsoft.com/office/drawing/2014/main" id="{00000000-0008-0000-0700-0000022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0</xdr:row>
          <xdr:rowOff>0</xdr:rowOff>
        </xdr:from>
        <xdr:to>
          <xdr:col>1</xdr:col>
          <xdr:colOff>1762125</xdr:colOff>
          <xdr:row>4</xdr:row>
          <xdr:rowOff>85725</xdr:rowOff>
        </xdr:to>
        <xdr:sp macro="" textlink="">
          <xdr:nvSpPr>
            <xdr:cNvPr id="11265" name="Picture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495300</xdr:colOff>
          <xdr:row>0</xdr:row>
          <xdr:rowOff>0</xdr:rowOff>
        </xdr:from>
        <xdr:to>
          <xdr:col>1</xdr:col>
          <xdr:colOff>1762125</xdr:colOff>
          <xdr:row>4</xdr:row>
          <xdr:rowOff>85725</xdr:rowOff>
        </xdr:to>
        <xdr:sp macro="" textlink="">
          <xdr:nvSpPr>
            <xdr:cNvPr id="11266" name="Picture 1" hidden="1">
              <a:extLst>
                <a:ext uri="{63B3BB69-23CF-44E3-9099-C40C66FF867C}">
                  <a14:compatExt spid="_x0000_s11266"/>
                </a:ext>
                <a:ext uri="{FF2B5EF4-FFF2-40B4-BE49-F238E27FC236}">
                  <a16:creationId xmlns:a16="http://schemas.microsoft.com/office/drawing/2014/main" id="{00000000-0008-0000-0800-0000022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12289" name="Picture 6"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900-000002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12291" name="Picture 6" hidden="1">
              <a:extLst>
                <a:ext uri="{63B3BB69-23CF-44E3-9099-C40C66FF867C}">
                  <a14:compatExt spid="_x0000_s12291"/>
                </a:ext>
                <a:ext uri="{FF2B5EF4-FFF2-40B4-BE49-F238E27FC236}">
                  <a16:creationId xmlns:a16="http://schemas.microsoft.com/office/drawing/2014/main" id="{00000000-0008-0000-0900-000003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12292" name="Object 4" hidden="1">
              <a:extLst>
                <a:ext uri="{63B3BB69-23CF-44E3-9099-C40C66FF867C}">
                  <a14:compatExt spid="_x0000_s12292"/>
                </a:ext>
                <a:ext uri="{FF2B5EF4-FFF2-40B4-BE49-F238E27FC236}">
                  <a16:creationId xmlns:a16="http://schemas.microsoft.com/office/drawing/2014/main" id="{00000000-0008-0000-0900-000004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161925</xdr:colOff>
          <xdr:row>2</xdr:row>
          <xdr:rowOff>19050</xdr:rowOff>
        </xdr:from>
        <xdr:to>
          <xdr:col>0</xdr:col>
          <xdr:colOff>1457325</xdr:colOff>
          <xdr:row>7</xdr:row>
          <xdr:rowOff>152400</xdr:rowOff>
        </xdr:to>
        <xdr:sp macro="" textlink="">
          <xdr:nvSpPr>
            <xdr:cNvPr id="13313" name="Picture 10"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161925</xdr:colOff>
          <xdr:row>2</xdr:row>
          <xdr:rowOff>19050</xdr:rowOff>
        </xdr:from>
        <xdr:to>
          <xdr:col>0</xdr:col>
          <xdr:colOff>1457325</xdr:colOff>
          <xdr:row>7</xdr:row>
          <xdr:rowOff>152400</xdr:rowOff>
        </xdr:to>
        <xdr:sp macro="" textlink="">
          <xdr:nvSpPr>
            <xdr:cNvPr id="13314" name="Picture 10" hidden="1">
              <a:extLst>
                <a:ext uri="{63B3BB69-23CF-44E3-9099-C40C66FF867C}">
                  <a14:compatExt spid="_x0000_s13314"/>
                </a:ext>
                <a:ext uri="{FF2B5EF4-FFF2-40B4-BE49-F238E27FC236}">
                  <a16:creationId xmlns:a16="http://schemas.microsoft.com/office/drawing/2014/main" id="{00000000-0008-0000-0A00-0000023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114300</xdr:colOff>
          <xdr:row>0</xdr:row>
          <xdr:rowOff>38100</xdr:rowOff>
        </xdr:from>
        <xdr:to>
          <xdr:col>0</xdr:col>
          <xdr:colOff>1323975</xdr:colOff>
          <xdr:row>4</xdr:row>
          <xdr:rowOff>104775</xdr:rowOff>
        </xdr:to>
        <xdr:sp macro="" textlink="">
          <xdr:nvSpPr>
            <xdr:cNvPr id="14340" name="Object 4" hidden="1">
              <a:extLst>
                <a:ext uri="{63B3BB69-23CF-44E3-9099-C40C66FF867C}">
                  <a14:compatExt spid="_x0000_s14340"/>
                </a:ext>
                <a:ext uri="{FF2B5EF4-FFF2-40B4-BE49-F238E27FC236}">
                  <a16:creationId xmlns:a16="http://schemas.microsoft.com/office/drawing/2014/main" id="{00000000-0008-0000-0B00-0000043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95250</xdr:colOff>
          <xdr:row>0</xdr:row>
          <xdr:rowOff>85725</xdr:rowOff>
        </xdr:from>
        <xdr:to>
          <xdr:col>0</xdr:col>
          <xdr:colOff>971550</xdr:colOff>
          <xdr:row>4</xdr:row>
          <xdr:rowOff>95250</xdr:rowOff>
        </xdr:to>
        <xdr:sp macro="" textlink="">
          <xdr:nvSpPr>
            <xdr:cNvPr id="15361" name="Picture 5" hidden="1">
              <a:extLst>
                <a:ext uri="{63B3BB69-23CF-44E3-9099-C40C66FF867C}">
                  <a14:compatExt spid="_x0000_s15361"/>
                </a:ext>
                <a:ext uri="{FF2B5EF4-FFF2-40B4-BE49-F238E27FC236}">
                  <a16:creationId xmlns:a16="http://schemas.microsoft.com/office/drawing/2014/main" id="{00000000-0008-0000-0C00-0000013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95250</xdr:colOff>
          <xdr:row>0</xdr:row>
          <xdr:rowOff>85725</xdr:rowOff>
        </xdr:from>
        <xdr:to>
          <xdr:col>0</xdr:col>
          <xdr:colOff>971550</xdr:colOff>
          <xdr:row>4</xdr:row>
          <xdr:rowOff>95250</xdr:rowOff>
        </xdr:to>
        <xdr:sp macro="" textlink="">
          <xdr:nvSpPr>
            <xdr:cNvPr id="15362" name="Picture 5" hidden="1">
              <a:extLst>
                <a:ext uri="{63B3BB69-23CF-44E3-9099-C40C66FF867C}">
                  <a14:compatExt spid="_x0000_s15362"/>
                </a:ext>
                <a:ext uri="{FF2B5EF4-FFF2-40B4-BE49-F238E27FC236}">
                  <a16:creationId xmlns:a16="http://schemas.microsoft.com/office/drawing/2014/main" id="{00000000-0008-0000-0C00-0000023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16385" name="Picture 7" hidden="1">
              <a:extLst>
                <a:ext uri="{63B3BB69-23CF-44E3-9099-C40C66FF867C}">
                  <a14:compatExt spid="_x0000_s16385"/>
                </a:ext>
                <a:ext uri="{FF2B5EF4-FFF2-40B4-BE49-F238E27FC236}">
                  <a16:creationId xmlns:a16="http://schemas.microsoft.com/office/drawing/2014/main" id="{00000000-0008-0000-0D00-0000014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16386" name="Object 2" hidden="1">
              <a:extLst>
                <a:ext uri="{63B3BB69-23CF-44E3-9099-C40C66FF867C}">
                  <a14:compatExt spid="_x0000_s16386"/>
                </a:ext>
                <a:ext uri="{FF2B5EF4-FFF2-40B4-BE49-F238E27FC236}">
                  <a16:creationId xmlns:a16="http://schemas.microsoft.com/office/drawing/2014/main" id="{00000000-0008-0000-0D00-0000024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16387" name="Picture 7" hidden="1">
              <a:extLst>
                <a:ext uri="{63B3BB69-23CF-44E3-9099-C40C66FF867C}">
                  <a14:compatExt spid="_x0000_s16387"/>
                </a:ext>
                <a:ext uri="{FF2B5EF4-FFF2-40B4-BE49-F238E27FC236}">
                  <a16:creationId xmlns:a16="http://schemas.microsoft.com/office/drawing/2014/main" id="{00000000-0008-0000-0D00-0000034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16388" name="Object 4" hidden="1">
              <a:extLst>
                <a:ext uri="{63B3BB69-23CF-44E3-9099-C40C66FF867C}">
                  <a14:compatExt spid="_x0000_s16388"/>
                </a:ext>
                <a:ext uri="{FF2B5EF4-FFF2-40B4-BE49-F238E27FC236}">
                  <a16:creationId xmlns:a16="http://schemas.microsoft.com/office/drawing/2014/main" id="{00000000-0008-0000-0D00-0000044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17409" name="Picture 5" hidden="1">
              <a:extLst>
                <a:ext uri="{63B3BB69-23CF-44E3-9099-C40C66FF867C}">
                  <a14:compatExt spid="_x0000_s17409"/>
                </a:ext>
                <a:ext uri="{FF2B5EF4-FFF2-40B4-BE49-F238E27FC236}">
                  <a16:creationId xmlns:a16="http://schemas.microsoft.com/office/drawing/2014/main" id="{00000000-0008-0000-0E00-0000014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17410" name="Object 2" hidden="1">
              <a:extLst>
                <a:ext uri="{63B3BB69-23CF-44E3-9099-C40C66FF867C}">
                  <a14:compatExt spid="_x0000_s17410"/>
                </a:ext>
                <a:ext uri="{FF2B5EF4-FFF2-40B4-BE49-F238E27FC236}">
                  <a16:creationId xmlns:a16="http://schemas.microsoft.com/office/drawing/2014/main" id="{00000000-0008-0000-0E00-0000024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17411" name="Picture 5" hidden="1">
              <a:extLst>
                <a:ext uri="{63B3BB69-23CF-44E3-9099-C40C66FF867C}">
                  <a14:compatExt spid="_x0000_s17411"/>
                </a:ext>
                <a:ext uri="{FF2B5EF4-FFF2-40B4-BE49-F238E27FC236}">
                  <a16:creationId xmlns:a16="http://schemas.microsoft.com/office/drawing/2014/main" id="{00000000-0008-0000-0E00-0000034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17412" name="Object 4" hidden="1">
              <a:extLst>
                <a:ext uri="{63B3BB69-23CF-44E3-9099-C40C66FF867C}">
                  <a14:compatExt spid="_x0000_s17412"/>
                </a:ext>
                <a:ext uri="{FF2B5EF4-FFF2-40B4-BE49-F238E27FC236}">
                  <a16:creationId xmlns:a16="http://schemas.microsoft.com/office/drawing/2014/main" id="{00000000-0008-0000-0E00-0000044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18433" name="Picture 1" hidden="1">
              <a:extLst>
                <a:ext uri="{63B3BB69-23CF-44E3-9099-C40C66FF867C}">
                  <a14:compatExt spid="_x0000_s18433"/>
                </a:ext>
                <a:ext uri="{FF2B5EF4-FFF2-40B4-BE49-F238E27FC236}">
                  <a16:creationId xmlns:a16="http://schemas.microsoft.com/office/drawing/2014/main" id="{00000000-0008-0000-0F00-0000014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18434" name="Object 2" hidden="1">
              <a:extLst>
                <a:ext uri="{63B3BB69-23CF-44E3-9099-C40C66FF867C}">
                  <a14:compatExt spid="_x0000_s18434"/>
                </a:ext>
                <a:ext uri="{FF2B5EF4-FFF2-40B4-BE49-F238E27FC236}">
                  <a16:creationId xmlns:a16="http://schemas.microsoft.com/office/drawing/2014/main" id="{00000000-0008-0000-0F00-0000024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18437" name="Picture 1" hidden="1">
              <a:extLst>
                <a:ext uri="{63B3BB69-23CF-44E3-9099-C40C66FF867C}">
                  <a14:compatExt spid="_x0000_s18437"/>
                </a:ext>
                <a:ext uri="{FF2B5EF4-FFF2-40B4-BE49-F238E27FC236}">
                  <a16:creationId xmlns:a16="http://schemas.microsoft.com/office/drawing/2014/main" id="{00000000-0008-0000-0F00-0000054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18438" name="Object 6" hidden="1">
              <a:extLst>
                <a:ext uri="{63B3BB69-23CF-44E3-9099-C40C66FF867C}">
                  <a14:compatExt spid="_x0000_s18438"/>
                </a:ext>
                <a:ext uri="{FF2B5EF4-FFF2-40B4-BE49-F238E27FC236}">
                  <a16:creationId xmlns:a16="http://schemas.microsoft.com/office/drawing/2014/main" id="{00000000-0008-0000-0F00-0000064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Usuario\Datos%20de%20programa\Microsoft\Excel\1er.Timestre2011ValuacionHacienda-Golond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mquiroz\Configuraci&#243;n%20local\Archivos%20temporales%20de%20Internet\Content.Outlook\KDT3LJ7Y\ana\VALUACION%20DE%20GANADO\VALUACION%20GANADO%20ERSA\VALUACION%202011\12-CVAB%20ERSA%20-DICIEMBRE%20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Usuario\Datos%20de%20programa\Microsoft\Excel\CVAB%20ERSA%20201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mquiroz\Configuraci&#243;n%20local\Archivos%20temporales%20de%20Internet\Content.Outlook\KDT3LJ7Y\ana\VALUACION%20DE%20GANADO\VALUACION%20GANADO%20PAGSA\PAGSA%202011\032011-CVAB%20PAGSA%20-%20MARZO%202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uan.achucarro/Desktop/Para%20Auditoria/31.12.2019_INFORMES%20Y%20ANEXOS_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12.10"/>
      <sheetName val="Mov.1erTrim-GOLONDRINA"/>
      <sheetName val="Producción de kilos 3T"/>
      <sheetName val="1er T-acum"/>
      <sheetName val="Marcaciòn-Golondrina 1er T 2011"/>
      <sheetName val="Recibidos-Golondrina 1er T 2011"/>
      <sheetName val="Recuent-Golondrina 1er T 2011"/>
      <sheetName val="Recuento-Golondrina 1er T 2011"/>
      <sheetName val="Ventas-Golondrina 1er T 2011"/>
      <sheetName val="Remitidos-Golondrina 1er T 2011"/>
      <sheetName val="Mortandad-Golondrina 1er T 2011"/>
      <sheetName val="Abigeato-Golondrina 1er T 2011"/>
      <sheetName val="Consumo-Golondrina 1er T 2011"/>
      <sheetName val="Ventas reales ERSA 2011"/>
      <sheetName val="1er trim2011Golondrina"/>
      <sheetName val="Hoja1"/>
    </sheetNames>
    <sheetDataSet>
      <sheetData sheetId="0">
        <row r="12">
          <cell r="C12">
            <v>0</v>
          </cell>
          <cell r="G12">
            <v>0</v>
          </cell>
          <cell r="K12">
            <v>0</v>
          </cell>
        </row>
        <row r="15">
          <cell r="C15">
            <v>3</v>
          </cell>
          <cell r="D15">
            <v>6</v>
          </cell>
          <cell r="E15">
            <v>1197</v>
          </cell>
          <cell r="G15">
            <v>8</v>
          </cell>
          <cell r="H15">
            <v>6</v>
          </cell>
          <cell r="I15">
            <v>3288</v>
          </cell>
          <cell r="K15">
            <v>6</v>
          </cell>
          <cell r="L15">
            <v>6</v>
          </cell>
          <cell r="M15">
            <v>2388</v>
          </cell>
        </row>
        <row r="16">
          <cell r="C16">
            <v>4</v>
          </cell>
          <cell r="D16">
            <v>6</v>
          </cell>
          <cell r="E16">
            <v>1624</v>
          </cell>
          <cell r="G16">
            <v>11</v>
          </cell>
          <cell r="H16">
            <v>6</v>
          </cell>
          <cell r="I16">
            <v>4642</v>
          </cell>
          <cell r="K16">
            <v>454</v>
          </cell>
          <cell r="L16">
            <v>6</v>
          </cell>
          <cell r="M16">
            <v>180692</v>
          </cell>
        </row>
        <row r="17">
          <cell r="C17">
            <v>17</v>
          </cell>
          <cell r="D17">
            <v>5</v>
          </cell>
          <cell r="E17">
            <v>6579</v>
          </cell>
          <cell r="G17">
            <v>30</v>
          </cell>
          <cell r="H17">
            <v>5</v>
          </cell>
          <cell r="I17">
            <v>12030</v>
          </cell>
          <cell r="K17">
            <v>64</v>
          </cell>
          <cell r="L17">
            <v>5</v>
          </cell>
          <cell r="M17">
            <v>13184</v>
          </cell>
        </row>
        <row r="18">
          <cell r="C18">
            <v>0</v>
          </cell>
          <cell r="D18">
            <v>2</v>
          </cell>
          <cell r="G18">
            <v>0</v>
          </cell>
          <cell r="H18">
            <v>2</v>
          </cell>
          <cell r="K18">
            <v>0</v>
          </cell>
          <cell r="L18">
            <v>2</v>
          </cell>
        </row>
        <row r="19">
          <cell r="C19">
            <v>0</v>
          </cell>
          <cell r="E19">
            <v>0</v>
          </cell>
          <cell r="G19">
            <v>0</v>
          </cell>
          <cell r="K19">
            <v>0</v>
          </cell>
        </row>
        <row r="20">
          <cell r="L20">
            <v>6</v>
          </cell>
        </row>
        <row r="21">
          <cell r="C21">
            <v>34</v>
          </cell>
          <cell r="D21">
            <v>7</v>
          </cell>
          <cell r="E21">
            <v>18700</v>
          </cell>
          <cell r="G21">
            <v>0</v>
          </cell>
          <cell r="H21">
            <v>6</v>
          </cell>
          <cell r="K21">
            <v>0</v>
          </cell>
          <cell r="L21">
            <v>6</v>
          </cell>
        </row>
        <row r="22">
          <cell r="C22">
            <v>40</v>
          </cell>
          <cell r="D22">
            <v>7</v>
          </cell>
          <cell r="E22">
            <v>22000</v>
          </cell>
          <cell r="G22">
            <v>0</v>
          </cell>
          <cell r="H22">
            <v>6</v>
          </cell>
          <cell r="K22">
            <v>0</v>
          </cell>
          <cell r="L22">
            <v>6</v>
          </cell>
        </row>
        <row r="23">
          <cell r="C23">
            <v>55</v>
          </cell>
          <cell r="D23">
            <v>7</v>
          </cell>
          <cell r="E23">
            <v>30250</v>
          </cell>
          <cell r="G23">
            <v>0</v>
          </cell>
          <cell r="H23">
            <v>6</v>
          </cell>
          <cell r="K23">
            <v>0</v>
          </cell>
          <cell r="L23">
            <v>6</v>
          </cell>
        </row>
        <row r="24">
          <cell r="C24">
            <v>103</v>
          </cell>
          <cell r="D24">
            <v>7</v>
          </cell>
          <cell r="E24">
            <v>56650</v>
          </cell>
          <cell r="G24">
            <v>11</v>
          </cell>
          <cell r="H24">
            <v>6</v>
          </cell>
          <cell r="I24">
            <v>4950</v>
          </cell>
          <cell r="K24">
            <v>0</v>
          </cell>
          <cell r="L24">
            <v>6</v>
          </cell>
        </row>
        <row r="25">
          <cell r="C25">
            <v>10</v>
          </cell>
          <cell r="D25">
            <v>7</v>
          </cell>
          <cell r="E25">
            <v>5500</v>
          </cell>
          <cell r="G25">
            <v>0</v>
          </cell>
          <cell r="H25">
            <v>6</v>
          </cell>
          <cell r="K25">
            <v>250</v>
          </cell>
          <cell r="L25">
            <v>6</v>
          </cell>
          <cell r="M25">
            <v>99500</v>
          </cell>
        </row>
        <row r="26">
          <cell r="C26">
            <v>7</v>
          </cell>
          <cell r="D26">
            <v>7</v>
          </cell>
          <cell r="E26">
            <v>3850</v>
          </cell>
          <cell r="G26">
            <v>3</v>
          </cell>
          <cell r="H26">
            <v>5</v>
          </cell>
          <cell r="I26">
            <v>956</v>
          </cell>
          <cell r="K26">
            <v>1779</v>
          </cell>
          <cell r="L26">
            <v>5</v>
          </cell>
          <cell r="M26">
            <v>489225</v>
          </cell>
        </row>
        <row r="27">
          <cell r="C27">
            <v>0</v>
          </cell>
          <cell r="D27">
            <v>2</v>
          </cell>
          <cell r="G27">
            <v>0</v>
          </cell>
          <cell r="H27">
            <v>2</v>
          </cell>
          <cell r="K27">
            <v>150</v>
          </cell>
          <cell r="L27">
            <v>2</v>
          </cell>
          <cell r="M27" t="str">
            <v xml:space="preserve"> </v>
          </cell>
        </row>
        <row r="28">
          <cell r="C28">
            <v>0</v>
          </cell>
          <cell r="G28">
            <v>0</v>
          </cell>
          <cell r="K28">
            <v>0</v>
          </cell>
        </row>
        <row r="29">
          <cell r="C29">
            <v>0</v>
          </cell>
          <cell r="G29">
            <v>0</v>
          </cell>
          <cell r="K29">
            <v>0</v>
          </cell>
        </row>
        <row r="30">
          <cell r="C30">
            <v>72</v>
          </cell>
          <cell r="D30">
            <v>4</v>
          </cell>
          <cell r="E30">
            <v>27360</v>
          </cell>
          <cell r="G30">
            <v>0</v>
          </cell>
          <cell r="H30">
            <v>4</v>
          </cell>
          <cell r="I30">
            <v>0</v>
          </cell>
          <cell r="K30">
            <v>0</v>
          </cell>
          <cell r="L30">
            <v>4</v>
          </cell>
          <cell r="M30">
            <v>0</v>
          </cell>
        </row>
        <row r="31">
          <cell r="C31">
            <v>44</v>
          </cell>
          <cell r="D31">
            <v>4</v>
          </cell>
          <cell r="E31">
            <v>16720</v>
          </cell>
          <cell r="G31">
            <v>0</v>
          </cell>
          <cell r="H31">
            <v>4</v>
          </cell>
          <cell r="I31">
            <v>0</v>
          </cell>
          <cell r="K31">
            <v>0</v>
          </cell>
          <cell r="L31">
            <v>4</v>
          </cell>
          <cell r="M31">
            <v>0</v>
          </cell>
        </row>
        <row r="32">
          <cell r="C32">
            <v>268</v>
          </cell>
          <cell r="D32">
            <v>4</v>
          </cell>
          <cell r="E32">
            <v>101840</v>
          </cell>
          <cell r="G32">
            <v>0</v>
          </cell>
          <cell r="H32">
            <v>4</v>
          </cell>
          <cell r="I32">
            <v>0</v>
          </cell>
          <cell r="K32">
            <v>0</v>
          </cell>
          <cell r="L32">
            <v>4</v>
          </cell>
          <cell r="M32">
            <v>0</v>
          </cell>
        </row>
        <row r="33">
          <cell r="C33">
            <v>361</v>
          </cell>
          <cell r="D33">
            <v>4</v>
          </cell>
          <cell r="E33">
            <v>137180</v>
          </cell>
          <cell r="G33">
            <v>5</v>
          </cell>
          <cell r="H33">
            <v>4</v>
          </cell>
          <cell r="I33">
            <v>1900</v>
          </cell>
          <cell r="K33">
            <v>0</v>
          </cell>
          <cell r="L33">
            <v>4</v>
          </cell>
          <cell r="M33">
            <v>0</v>
          </cell>
        </row>
        <row r="34">
          <cell r="C34">
            <v>423</v>
          </cell>
          <cell r="D34">
            <v>4</v>
          </cell>
          <cell r="E34">
            <v>160740</v>
          </cell>
          <cell r="G34">
            <v>7</v>
          </cell>
          <cell r="H34">
            <v>4</v>
          </cell>
          <cell r="I34">
            <v>2660</v>
          </cell>
          <cell r="K34">
            <v>0</v>
          </cell>
          <cell r="L34">
            <v>4</v>
          </cell>
          <cell r="M34">
            <v>0</v>
          </cell>
        </row>
        <row r="35">
          <cell r="C35">
            <v>403</v>
          </cell>
          <cell r="D35">
            <v>4</v>
          </cell>
          <cell r="E35">
            <v>153140</v>
          </cell>
          <cell r="G35">
            <v>1</v>
          </cell>
          <cell r="H35">
            <v>4</v>
          </cell>
          <cell r="I35">
            <v>380</v>
          </cell>
          <cell r="K35">
            <v>0</v>
          </cell>
          <cell r="L35">
            <v>4</v>
          </cell>
          <cell r="M35">
            <v>0</v>
          </cell>
        </row>
        <row r="36">
          <cell r="C36">
            <v>442</v>
          </cell>
          <cell r="D36">
            <v>4</v>
          </cell>
          <cell r="E36">
            <v>167960</v>
          </cell>
          <cell r="G36">
            <v>2</v>
          </cell>
          <cell r="H36">
            <v>4</v>
          </cell>
          <cell r="I36">
            <v>760</v>
          </cell>
          <cell r="K36">
            <v>0</v>
          </cell>
          <cell r="L36">
            <v>4</v>
          </cell>
          <cell r="M36">
            <v>0</v>
          </cell>
        </row>
        <row r="37">
          <cell r="C37">
            <v>639</v>
          </cell>
          <cell r="D37">
            <v>4</v>
          </cell>
          <cell r="E37">
            <v>242820</v>
          </cell>
          <cell r="G37">
            <v>6</v>
          </cell>
          <cell r="H37">
            <v>4</v>
          </cell>
          <cell r="I37">
            <v>2280</v>
          </cell>
          <cell r="K37">
            <v>0</v>
          </cell>
          <cell r="L37">
            <v>4</v>
          </cell>
          <cell r="M37">
            <v>0</v>
          </cell>
        </row>
        <row r="38">
          <cell r="C38">
            <v>787</v>
          </cell>
          <cell r="D38">
            <v>4</v>
          </cell>
          <cell r="E38">
            <v>299060</v>
          </cell>
          <cell r="G38">
            <v>43</v>
          </cell>
          <cell r="H38">
            <v>4</v>
          </cell>
          <cell r="I38">
            <v>16340</v>
          </cell>
          <cell r="K38">
            <v>0</v>
          </cell>
          <cell r="L38">
            <v>4</v>
          </cell>
          <cell r="M38">
            <v>0</v>
          </cell>
        </row>
        <row r="39">
          <cell r="C39">
            <v>884</v>
          </cell>
          <cell r="D39">
            <v>4</v>
          </cell>
          <cell r="E39">
            <v>335920</v>
          </cell>
          <cell r="G39">
            <v>15</v>
          </cell>
          <cell r="H39">
            <v>4</v>
          </cell>
          <cell r="I39">
            <v>5700</v>
          </cell>
          <cell r="K39">
            <v>0</v>
          </cell>
          <cell r="L39">
            <v>4</v>
          </cell>
          <cell r="M39">
            <v>0</v>
          </cell>
        </row>
        <row r="40">
          <cell r="C40">
            <v>1102</v>
          </cell>
          <cell r="D40">
            <v>4</v>
          </cell>
          <cell r="E40">
            <v>418760</v>
          </cell>
          <cell r="G40">
            <v>134</v>
          </cell>
          <cell r="H40">
            <v>4</v>
          </cell>
          <cell r="I40">
            <v>50920</v>
          </cell>
          <cell r="K40">
            <v>1</v>
          </cell>
          <cell r="L40">
            <v>4</v>
          </cell>
          <cell r="M40">
            <v>380</v>
          </cell>
        </row>
        <row r="41">
          <cell r="C41">
            <v>857</v>
          </cell>
          <cell r="D41">
            <v>4</v>
          </cell>
          <cell r="E41">
            <v>325660</v>
          </cell>
          <cell r="G41">
            <v>7</v>
          </cell>
          <cell r="H41">
            <v>4</v>
          </cell>
          <cell r="I41">
            <v>2660</v>
          </cell>
          <cell r="K41">
            <v>2</v>
          </cell>
          <cell r="L41">
            <v>4</v>
          </cell>
          <cell r="M41">
            <v>760</v>
          </cell>
        </row>
        <row r="42">
          <cell r="C42">
            <v>1149</v>
          </cell>
          <cell r="D42">
            <v>3</v>
          </cell>
          <cell r="E42">
            <v>266568</v>
          </cell>
          <cell r="G42">
            <v>38</v>
          </cell>
          <cell r="H42">
            <v>3</v>
          </cell>
          <cell r="I42">
            <v>7563.5078400000002</v>
          </cell>
          <cell r="K42">
            <v>0</v>
          </cell>
          <cell r="L42">
            <v>3</v>
          </cell>
        </row>
        <row r="43">
          <cell r="C43">
            <v>159</v>
          </cell>
          <cell r="D43">
            <v>1</v>
          </cell>
          <cell r="E43">
            <v>0</v>
          </cell>
          <cell r="G43">
            <v>0</v>
          </cell>
          <cell r="H43">
            <v>1</v>
          </cell>
          <cell r="K43">
            <v>1</v>
          </cell>
          <cell r="L43">
            <v>1</v>
          </cell>
          <cell r="M43" t="str">
            <v xml:space="preserve">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03.2011"/>
      <sheetName val="CVAB T1 2011"/>
      <sheetName val="CVAB T2 2011"/>
      <sheetName val="CVAB T3 2011 "/>
      <sheetName val="CVAB T4 2011 "/>
      <sheetName val="Prod.klos -T4 2011 "/>
      <sheetName val="Params"/>
      <sheetName val="PU por trim 2011"/>
    </sheetNames>
    <sheetDataSet>
      <sheetData sheetId="0">
        <row r="12">
          <cell r="G12">
            <v>0</v>
          </cell>
        </row>
        <row r="15">
          <cell r="G15">
            <v>8</v>
          </cell>
        </row>
        <row r="16">
          <cell r="G16">
            <v>4</v>
          </cell>
        </row>
        <row r="17">
          <cell r="G17">
            <v>30</v>
          </cell>
        </row>
        <row r="18">
          <cell r="G18">
            <v>0</v>
          </cell>
        </row>
        <row r="19">
          <cell r="G19">
            <v>0</v>
          </cell>
        </row>
        <row r="21">
          <cell r="G21">
            <v>0</v>
          </cell>
        </row>
        <row r="22">
          <cell r="G22">
            <v>0</v>
          </cell>
        </row>
        <row r="23">
          <cell r="G23">
            <v>0</v>
          </cell>
        </row>
        <row r="24">
          <cell r="G24">
            <v>3</v>
          </cell>
        </row>
        <row r="25">
          <cell r="G25">
            <v>0</v>
          </cell>
        </row>
        <row r="26">
          <cell r="G26">
            <v>3</v>
          </cell>
        </row>
        <row r="27">
          <cell r="G27">
            <v>23</v>
          </cell>
        </row>
        <row r="28">
          <cell r="G28">
            <v>0</v>
          </cell>
        </row>
        <row r="29">
          <cell r="G29">
            <v>0</v>
          </cell>
        </row>
        <row r="30">
          <cell r="G30">
            <v>0</v>
          </cell>
        </row>
        <row r="31">
          <cell r="G31">
            <v>0</v>
          </cell>
        </row>
        <row r="32">
          <cell r="G32">
            <v>0</v>
          </cell>
        </row>
        <row r="33">
          <cell r="G33">
            <v>2</v>
          </cell>
        </row>
        <row r="34">
          <cell r="G34">
            <v>7</v>
          </cell>
        </row>
        <row r="35">
          <cell r="G35">
            <v>1</v>
          </cell>
        </row>
        <row r="36">
          <cell r="G36">
            <v>2</v>
          </cell>
        </row>
        <row r="37">
          <cell r="G37">
            <v>6</v>
          </cell>
        </row>
        <row r="38">
          <cell r="G38">
            <v>37</v>
          </cell>
        </row>
        <row r="39">
          <cell r="G39">
            <v>14</v>
          </cell>
        </row>
        <row r="40">
          <cell r="G40">
            <v>134</v>
          </cell>
        </row>
        <row r="41">
          <cell r="G41">
            <v>7</v>
          </cell>
        </row>
        <row r="42">
          <cell r="G42">
            <v>38</v>
          </cell>
        </row>
        <row r="43">
          <cell r="G43">
            <v>33</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DO HDA.ERSA-2010"/>
      <sheetName val="Valuacion 31.12.10"/>
      <sheetName val="CVAB T1"/>
      <sheetName val="Planillas de produccion"/>
      <sheetName val="Params"/>
    </sheetNames>
    <sheetDataSet>
      <sheetData sheetId="0"/>
      <sheetData sheetId="1"/>
      <sheetData sheetId="2">
        <row r="7">
          <cell r="D7">
            <v>1</v>
          </cell>
          <cell r="E7">
            <v>2285</v>
          </cell>
          <cell r="F7">
            <v>342750</v>
          </cell>
        </row>
        <row r="8">
          <cell r="D8">
            <v>3</v>
          </cell>
          <cell r="E8">
            <v>1146</v>
          </cell>
          <cell r="F8">
            <v>297960</v>
          </cell>
        </row>
        <row r="9">
          <cell r="D9">
            <v>4</v>
          </cell>
          <cell r="E9">
            <v>854</v>
          </cell>
          <cell r="F9">
            <v>324520</v>
          </cell>
        </row>
        <row r="10">
          <cell r="D10">
            <v>4</v>
          </cell>
          <cell r="E10">
            <v>1097</v>
          </cell>
          <cell r="F10">
            <v>416860</v>
          </cell>
        </row>
        <row r="11">
          <cell r="D11">
            <v>4</v>
          </cell>
          <cell r="E11">
            <v>4303</v>
          </cell>
          <cell r="F11">
            <v>1635140</v>
          </cell>
        </row>
        <row r="12">
          <cell r="D12">
            <v>2</v>
          </cell>
          <cell r="F12">
            <v>0</v>
          </cell>
        </row>
        <row r="13">
          <cell r="D13">
            <v>5</v>
          </cell>
          <cell r="E13">
            <v>17</v>
          </cell>
          <cell r="F13">
            <v>5100</v>
          </cell>
        </row>
        <row r="14">
          <cell r="D14">
            <v>6</v>
          </cell>
          <cell r="E14">
            <v>2</v>
          </cell>
          <cell r="F14">
            <v>760</v>
          </cell>
        </row>
        <row r="15">
          <cell r="D15">
            <v>6</v>
          </cell>
          <cell r="E15">
            <v>3</v>
          </cell>
          <cell r="F15">
            <v>1200</v>
          </cell>
        </row>
        <row r="16">
          <cell r="D16">
            <v>6</v>
          </cell>
          <cell r="F16">
            <v>0</v>
          </cell>
        </row>
        <row r="17">
          <cell r="D17">
            <v>2</v>
          </cell>
          <cell r="E17">
            <v>1710</v>
          </cell>
          <cell r="F17">
            <v>256500</v>
          </cell>
        </row>
        <row r="18">
          <cell r="D18">
            <v>7</v>
          </cell>
          <cell r="E18">
            <v>23</v>
          </cell>
          <cell r="F18">
            <v>12650</v>
          </cell>
        </row>
        <row r="19">
          <cell r="D19">
            <v>7</v>
          </cell>
          <cell r="E19">
            <v>53</v>
          </cell>
          <cell r="F19">
            <v>29150</v>
          </cell>
        </row>
        <row r="20">
          <cell r="D20">
            <v>7</v>
          </cell>
          <cell r="E20">
            <v>81</v>
          </cell>
          <cell r="F20">
            <v>44550</v>
          </cell>
        </row>
        <row r="21">
          <cell r="D21">
            <v>7</v>
          </cell>
          <cell r="E21">
            <v>94</v>
          </cell>
          <cell r="F21">
            <v>51700</v>
          </cell>
        </row>
        <row r="22">
          <cell r="D22">
            <v>7</v>
          </cell>
        </row>
        <row r="25">
          <cell r="D25">
            <v>1</v>
          </cell>
          <cell r="E25">
            <v>33</v>
          </cell>
          <cell r="F25">
            <v>6567</v>
          </cell>
        </row>
        <row r="26">
          <cell r="D26">
            <v>3</v>
          </cell>
          <cell r="E26">
            <v>38</v>
          </cell>
          <cell r="F26">
            <v>10222</v>
          </cell>
        </row>
        <row r="27">
          <cell r="D27">
            <v>4</v>
          </cell>
          <cell r="E27">
            <v>7</v>
          </cell>
          <cell r="F27">
            <v>2338</v>
          </cell>
        </row>
        <row r="28">
          <cell r="D28">
            <v>4</v>
          </cell>
          <cell r="E28">
            <v>134</v>
          </cell>
          <cell r="F28">
            <v>50920</v>
          </cell>
        </row>
        <row r="29">
          <cell r="D29">
            <v>4</v>
          </cell>
          <cell r="E29">
            <v>69</v>
          </cell>
          <cell r="F29">
            <v>26220</v>
          </cell>
        </row>
        <row r="30">
          <cell r="D30">
            <v>2</v>
          </cell>
          <cell r="F30">
            <v>0</v>
          </cell>
        </row>
        <row r="31">
          <cell r="D31">
            <v>5</v>
          </cell>
          <cell r="E31">
            <v>30</v>
          </cell>
          <cell r="F31">
            <v>12030</v>
          </cell>
        </row>
        <row r="32">
          <cell r="D32">
            <v>6</v>
          </cell>
          <cell r="E32">
            <v>11</v>
          </cell>
          <cell r="F32">
            <v>4642</v>
          </cell>
        </row>
        <row r="33">
          <cell r="D33">
            <v>6</v>
          </cell>
          <cell r="E33">
            <v>1</v>
          </cell>
          <cell r="F33">
            <v>411</v>
          </cell>
        </row>
        <row r="34">
          <cell r="D34">
            <v>6</v>
          </cell>
          <cell r="F34">
            <v>0</v>
          </cell>
        </row>
        <row r="35">
          <cell r="D35">
            <v>2</v>
          </cell>
          <cell r="E35">
            <v>23</v>
          </cell>
          <cell r="F35">
            <v>3680</v>
          </cell>
        </row>
        <row r="36">
          <cell r="D36">
            <v>5</v>
          </cell>
          <cell r="E36">
            <v>3</v>
          </cell>
          <cell r="F36">
            <v>957</v>
          </cell>
        </row>
        <row r="37">
          <cell r="D37">
            <v>6</v>
          </cell>
          <cell r="F37">
            <v>0</v>
          </cell>
        </row>
        <row r="38">
          <cell r="D38">
            <v>6</v>
          </cell>
          <cell r="E38">
            <v>3</v>
          </cell>
          <cell r="F38">
            <v>1350</v>
          </cell>
        </row>
        <row r="39">
          <cell r="D39">
            <v>6</v>
          </cell>
          <cell r="F39">
            <v>0</v>
          </cell>
        </row>
        <row r="40">
          <cell r="D40">
            <v>6</v>
          </cell>
        </row>
        <row r="43">
          <cell r="D43">
            <v>1</v>
          </cell>
          <cell r="E43">
            <v>1</v>
          </cell>
          <cell r="F43">
            <v>150</v>
          </cell>
        </row>
        <row r="44">
          <cell r="D44">
            <v>3</v>
          </cell>
        </row>
        <row r="45">
          <cell r="D45">
            <v>4</v>
          </cell>
        </row>
        <row r="46">
          <cell r="D46">
            <v>4</v>
          </cell>
        </row>
        <row r="47">
          <cell r="D47">
            <v>4</v>
          </cell>
          <cell r="E47">
            <v>3</v>
          </cell>
          <cell r="F47">
            <v>1140</v>
          </cell>
        </row>
        <row r="48">
          <cell r="D48">
            <v>2</v>
          </cell>
        </row>
        <row r="49">
          <cell r="D49">
            <v>5</v>
          </cell>
          <cell r="E49">
            <v>64</v>
          </cell>
          <cell r="F49">
            <v>21440</v>
          </cell>
        </row>
        <row r="50">
          <cell r="D50">
            <v>6</v>
          </cell>
          <cell r="E50">
            <v>15</v>
          </cell>
          <cell r="F50">
            <v>6120</v>
          </cell>
        </row>
        <row r="51">
          <cell r="D51">
            <v>6</v>
          </cell>
          <cell r="E51">
            <v>4</v>
          </cell>
          <cell r="F51">
            <v>1632</v>
          </cell>
        </row>
        <row r="52">
          <cell r="D52">
            <v>6</v>
          </cell>
          <cell r="F52">
            <v>0</v>
          </cell>
        </row>
        <row r="53">
          <cell r="D53">
            <v>2</v>
          </cell>
          <cell r="E53">
            <v>600</v>
          </cell>
          <cell r="F53">
            <v>102000</v>
          </cell>
        </row>
        <row r="54">
          <cell r="D54">
            <v>5</v>
          </cell>
          <cell r="E54">
            <v>1731</v>
          </cell>
          <cell r="F54">
            <v>579885</v>
          </cell>
        </row>
        <row r="55">
          <cell r="D55">
            <v>6</v>
          </cell>
          <cell r="E55">
            <v>14</v>
          </cell>
          <cell r="F55">
            <v>5712</v>
          </cell>
        </row>
        <row r="56">
          <cell r="D56">
            <v>6</v>
          </cell>
        </row>
        <row r="57">
          <cell r="D57">
            <v>6</v>
          </cell>
        </row>
        <row r="58">
          <cell r="D58">
            <v>6</v>
          </cell>
        </row>
      </sheetData>
      <sheetData sheetId="3"/>
      <sheetData sheetId="4">
        <row r="2">
          <cell r="A2">
            <v>1</v>
          </cell>
          <cell r="B2" t="str">
            <v>Desmamantes hembras (S/0 y S/1) (valor std)</v>
          </cell>
        </row>
        <row r="3">
          <cell r="A3">
            <v>2</v>
          </cell>
          <cell r="B3" t="str">
            <v>Desmamantes machos (S/0 y S/1) (valor std)</v>
          </cell>
        </row>
        <row r="4">
          <cell r="A4">
            <v>3</v>
          </cell>
          <cell r="B4" t="str">
            <v>Vaquillas de 2 años (S/9) (peso promedio)</v>
          </cell>
        </row>
        <row r="5">
          <cell r="A5">
            <v>4</v>
          </cell>
          <cell r="B5" t="str">
            <v>Vacas (peso std)</v>
          </cell>
          <cell r="C5">
            <v>380</v>
          </cell>
        </row>
        <row r="6">
          <cell r="A6">
            <v>5</v>
          </cell>
          <cell r="B6" t="str">
            <v>Machos de 2 años (s/9) (peso promedio)</v>
          </cell>
        </row>
        <row r="7">
          <cell r="A7">
            <v>6</v>
          </cell>
          <cell r="B7" t="str">
            <v>Machos mayores (peso promedio)</v>
          </cell>
        </row>
        <row r="8">
          <cell r="A8">
            <v>7</v>
          </cell>
          <cell r="B8" t="str">
            <v>Toros padres (peso std)</v>
          </cell>
          <cell r="C8">
            <v>550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PREC.PM-HAC.GAN2010pagsa"/>
      <sheetName val="MovGan1erTrim11-San Luis"/>
      <sheetName val="MovGan1erTrim11-Aguapey"/>
      <sheetName val="Existencia al 31-12-10"/>
      <sheetName val="Valuacion 31.12.10"/>
      <sheetName val="CVAB T1"/>
      <sheetName val="Params"/>
      <sheetName val="Hoja1"/>
      <sheetName val="Hoja2"/>
    </sheetNames>
    <sheetDataSet>
      <sheetData sheetId="0"/>
      <sheetData sheetId="1"/>
      <sheetData sheetId="2"/>
      <sheetData sheetId="3"/>
      <sheetData sheetId="4">
        <row r="10">
          <cell r="C10">
            <v>0</v>
          </cell>
        </row>
        <row r="11">
          <cell r="C11">
            <v>0</v>
          </cell>
        </row>
        <row r="12">
          <cell r="C12">
            <v>0</v>
          </cell>
        </row>
        <row r="13">
          <cell r="C13">
            <v>0</v>
          </cell>
        </row>
        <row r="14">
          <cell r="C14">
            <v>0</v>
          </cell>
        </row>
        <row r="15">
          <cell r="C15">
            <v>0</v>
          </cell>
        </row>
        <row r="16">
          <cell r="C16">
            <v>6</v>
          </cell>
        </row>
        <row r="17">
          <cell r="C17">
            <v>20</v>
          </cell>
        </row>
        <row r="18">
          <cell r="C18">
            <v>0</v>
          </cell>
        </row>
        <row r="19">
          <cell r="C19">
            <v>0</v>
          </cell>
        </row>
        <row r="20">
          <cell r="C20">
            <v>0</v>
          </cell>
        </row>
        <row r="21">
          <cell r="C21">
            <v>0</v>
          </cell>
        </row>
        <row r="22">
          <cell r="C22">
            <v>0</v>
          </cell>
        </row>
        <row r="23">
          <cell r="C23">
            <v>0</v>
          </cell>
        </row>
        <row r="24">
          <cell r="C24">
            <v>5</v>
          </cell>
        </row>
        <row r="25">
          <cell r="C25">
            <v>1</v>
          </cell>
        </row>
        <row r="26">
          <cell r="C26">
            <v>73</v>
          </cell>
        </row>
        <row r="27">
          <cell r="C27">
            <v>83</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4</v>
          </cell>
        </row>
        <row r="43">
          <cell r="C43">
            <v>14</v>
          </cell>
        </row>
      </sheetData>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BG2T2019"/>
      <sheetName val="ORIG.EERR2T2019"/>
      <sheetName val="ER_SAP"/>
      <sheetName val="BG_SAP"/>
      <sheetName val="2110101_2110102"/>
      <sheetName val="Presentacion EEFF"/>
      <sheetName val="Resolución"/>
      <sheetName val="BG"/>
      <sheetName val="EERR "/>
      <sheetName val="PN"/>
      <sheetName val="BG_SAP (2)"/>
      <sheetName val="ORIGEN Y APLICACION"/>
      <sheetName val="NOTAS"/>
      <sheetName val="ANEXO A"/>
      <sheetName val="ANEXO B"/>
      <sheetName val="ANEXO C"/>
      <sheetName val="ANEXO&quot;D&quot;"/>
      <sheetName val="ANEXO&quot;E&quot;"/>
      <sheetName val="ANEXO&quot;F&quot;"/>
      <sheetName val="ANEXO&quot;G&quot;"/>
      <sheetName val="ANEXO&quot;H&quot;"/>
      <sheetName val="ANEXO&quot;I&quot; "/>
      <sheetName val="ANEXO J"/>
      <sheetName val="pers.vinculadas(A)"/>
      <sheetName val="sociedades vinculadas Anx1"/>
      <sheetName val="SOCIEDADES VINCULADAS(B) "/>
      <sheetName val="nivel de (C)"/>
      <sheetName val="activos comprom.(D)"/>
      <sheetName val="Informe de Deuda"/>
      <sheetName val="ComposicionAccionaria"/>
    </sheetNames>
    <sheetDataSet>
      <sheetData sheetId="0"/>
      <sheetData sheetId="1"/>
      <sheetData sheetId="2">
        <row r="141">
          <cell r="C141">
            <v>-28602596586</v>
          </cell>
        </row>
        <row r="222">
          <cell r="C222">
            <v>-157751994</v>
          </cell>
        </row>
      </sheetData>
      <sheetData sheetId="3">
        <row r="36">
          <cell r="E36">
            <v>2500000000</v>
          </cell>
        </row>
        <row r="343">
          <cell r="E343">
            <v>1721003</v>
          </cell>
        </row>
        <row r="344">
          <cell r="E344">
            <v>11278313</v>
          </cell>
        </row>
        <row r="345">
          <cell r="E345">
            <v>226300</v>
          </cell>
        </row>
        <row r="347">
          <cell r="E347">
            <v>234400</v>
          </cell>
        </row>
        <row r="348">
          <cell r="E348">
            <v>337136</v>
          </cell>
        </row>
        <row r="362">
          <cell r="E362">
            <v>18578764</v>
          </cell>
        </row>
        <row r="365">
          <cell r="E365">
            <v>134452056</v>
          </cell>
        </row>
        <row r="370">
          <cell r="E370">
            <v>16803346</v>
          </cell>
        </row>
        <row r="371">
          <cell r="E371">
            <v>45880771</v>
          </cell>
        </row>
        <row r="372">
          <cell r="E372">
            <v>0</v>
          </cell>
        </row>
        <row r="373">
          <cell r="E373">
            <v>235862660</v>
          </cell>
        </row>
        <row r="376">
          <cell r="E376">
            <v>83869572</v>
          </cell>
        </row>
        <row r="377">
          <cell r="E377">
            <v>158415690</v>
          </cell>
        </row>
        <row r="378">
          <cell r="E378">
            <v>315876634</v>
          </cell>
        </row>
        <row r="379">
          <cell r="E379">
            <v>61620118</v>
          </cell>
        </row>
        <row r="380">
          <cell r="E380">
            <v>23200000</v>
          </cell>
        </row>
        <row r="384">
          <cell r="E384">
            <v>57769961</v>
          </cell>
        </row>
        <row r="385">
          <cell r="E385">
            <v>24904865</v>
          </cell>
        </row>
        <row r="386">
          <cell r="E386">
            <v>3579360</v>
          </cell>
        </row>
        <row r="387">
          <cell r="E387">
            <v>2350153475</v>
          </cell>
        </row>
        <row r="393">
          <cell r="E393">
            <v>-4582219</v>
          </cell>
        </row>
        <row r="394">
          <cell r="E394">
            <v>11594340</v>
          </cell>
        </row>
        <row r="395">
          <cell r="E395">
            <v>17550561</v>
          </cell>
        </row>
        <row r="415">
          <cell r="E415">
            <v>79670023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4.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8.bin"/><Relationship Id="rId3" Type="http://schemas.openxmlformats.org/officeDocument/2006/relationships/vmlDrawing" Target="../drawings/vmlDrawing3.vml"/><Relationship Id="rId7" Type="http://schemas.openxmlformats.org/officeDocument/2006/relationships/oleObject" Target="../embeddings/oleObject7.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6.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4.vml"/><Relationship Id="rId7" Type="http://schemas.openxmlformats.org/officeDocument/2006/relationships/oleObject" Target="../embeddings/oleObject11.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10.bin"/><Relationship Id="rId5" Type="http://schemas.openxmlformats.org/officeDocument/2006/relationships/image" Target="../media/image1.png"/><Relationship Id="rId4" Type="http://schemas.openxmlformats.org/officeDocument/2006/relationships/oleObject" Target="../embeddings/oleObject9.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14.bin"/><Relationship Id="rId5" Type="http://schemas.openxmlformats.org/officeDocument/2006/relationships/image" Target="../media/image2.emf"/><Relationship Id="rId4" Type="http://schemas.openxmlformats.org/officeDocument/2006/relationships/oleObject" Target="../embeddings/oleObject13.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vmlDrawing" Target="../drawings/vmlDrawing6.vml"/><Relationship Id="rId7" Type="http://schemas.openxmlformats.org/officeDocument/2006/relationships/oleObject" Target="../embeddings/oleObject17.bin"/><Relationship Id="rId12" Type="http://schemas.openxmlformats.org/officeDocument/2006/relationships/oleObject" Target="../embeddings/oleObject22.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16.bin"/><Relationship Id="rId11" Type="http://schemas.openxmlformats.org/officeDocument/2006/relationships/oleObject" Target="../embeddings/oleObject21.bin"/><Relationship Id="rId5" Type="http://schemas.openxmlformats.org/officeDocument/2006/relationships/image" Target="../media/image1.png"/><Relationship Id="rId10" Type="http://schemas.openxmlformats.org/officeDocument/2006/relationships/oleObject" Target="../embeddings/oleObject20.bin"/><Relationship Id="rId4" Type="http://schemas.openxmlformats.org/officeDocument/2006/relationships/oleObject" Target="../embeddings/oleObject15.bin"/><Relationship Id="rId9" Type="http://schemas.openxmlformats.org/officeDocument/2006/relationships/oleObject" Target="../embeddings/oleObject1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png"/><Relationship Id="rId4" Type="http://schemas.openxmlformats.org/officeDocument/2006/relationships/oleObject" Target="../embeddings/oleObject2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25.bin"/><Relationship Id="rId5" Type="http://schemas.openxmlformats.org/officeDocument/2006/relationships/image" Target="../media/image1.png"/><Relationship Id="rId4" Type="http://schemas.openxmlformats.org/officeDocument/2006/relationships/oleObject" Target="../embeddings/oleObject24.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27.bin"/><Relationship Id="rId5" Type="http://schemas.openxmlformats.org/officeDocument/2006/relationships/image" Target="../media/image1.png"/><Relationship Id="rId4" Type="http://schemas.openxmlformats.org/officeDocument/2006/relationships/oleObject" Target="../embeddings/oleObject26.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31.bin"/><Relationship Id="rId3" Type="http://schemas.openxmlformats.org/officeDocument/2006/relationships/vmlDrawing" Target="../drawings/vmlDrawing10.vml"/><Relationship Id="rId7" Type="http://schemas.openxmlformats.org/officeDocument/2006/relationships/oleObject" Target="../embeddings/oleObject30.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29.bin"/><Relationship Id="rId5" Type="http://schemas.openxmlformats.org/officeDocument/2006/relationships/image" Target="../media/image1.png"/><Relationship Id="rId4" Type="http://schemas.openxmlformats.org/officeDocument/2006/relationships/oleObject" Target="../embeddings/oleObject2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33.bin"/><Relationship Id="rId5" Type="http://schemas.openxmlformats.org/officeDocument/2006/relationships/image" Target="../media/image1.png"/><Relationship Id="rId4" Type="http://schemas.openxmlformats.org/officeDocument/2006/relationships/oleObject" Target="../embeddings/oleObject3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image" Target="../media/image1.png"/><Relationship Id="rId4" Type="http://schemas.openxmlformats.org/officeDocument/2006/relationships/oleObject" Target="../embeddings/oleObject3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36.bin"/><Relationship Id="rId5" Type="http://schemas.openxmlformats.org/officeDocument/2006/relationships/image" Target="../media/image1.png"/><Relationship Id="rId4" Type="http://schemas.openxmlformats.org/officeDocument/2006/relationships/oleObject" Target="../embeddings/oleObject35.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40.bin"/><Relationship Id="rId3" Type="http://schemas.openxmlformats.org/officeDocument/2006/relationships/vmlDrawing" Target="../drawings/vmlDrawing14.vml"/><Relationship Id="rId7" Type="http://schemas.openxmlformats.org/officeDocument/2006/relationships/oleObject" Target="../embeddings/oleObject39.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38.bin"/><Relationship Id="rId5" Type="http://schemas.openxmlformats.org/officeDocument/2006/relationships/image" Target="../media/image1.png"/><Relationship Id="rId4" Type="http://schemas.openxmlformats.org/officeDocument/2006/relationships/oleObject" Target="../embeddings/oleObject37.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44.bin"/><Relationship Id="rId3" Type="http://schemas.openxmlformats.org/officeDocument/2006/relationships/vmlDrawing" Target="../drawings/vmlDrawing15.vml"/><Relationship Id="rId7" Type="http://schemas.openxmlformats.org/officeDocument/2006/relationships/oleObject" Target="../embeddings/oleObject43.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42.bin"/><Relationship Id="rId5" Type="http://schemas.openxmlformats.org/officeDocument/2006/relationships/image" Target="../media/image1.png"/><Relationship Id="rId4" Type="http://schemas.openxmlformats.org/officeDocument/2006/relationships/oleObject" Target="../embeddings/oleObject41.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48.bin"/><Relationship Id="rId3" Type="http://schemas.openxmlformats.org/officeDocument/2006/relationships/vmlDrawing" Target="../drawings/vmlDrawing16.vml"/><Relationship Id="rId7" Type="http://schemas.openxmlformats.org/officeDocument/2006/relationships/oleObject" Target="../embeddings/oleObject47.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46.bin"/><Relationship Id="rId5" Type="http://schemas.openxmlformats.org/officeDocument/2006/relationships/image" Target="../media/image3.emf"/><Relationship Id="rId4" Type="http://schemas.openxmlformats.org/officeDocument/2006/relationships/oleObject" Target="../embeddings/oleObject45.bin"/><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B4AB0-B6B6-44B5-910B-EA72D2833F8A}">
  <sheetPr>
    <tabColor theme="9" tint="-0.499984740745262"/>
    <pageSetUpPr fitToPage="1"/>
  </sheetPr>
  <dimension ref="A6:J46"/>
  <sheetViews>
    <sheetView showGridLines="0" zoomScale="70" zoomScaleNormal="70" workbookViewId="0">
      <selection activeCell="G46" sqref="A1:G46"/>
    </sheetView>
  </sheetViews>
  <sheetFormatPr baseColWidth="10" defaultRowHeight="12.75" customHeight="1" x14ac:dyDescent="0.2"/>
  <cols>
    <col min="1" max="1" width="39.42578125" customWidth="1"/>
    <col min="2" max="2" width="21.7109375" customWidth="1"/>
    <col min="3" max="3" width="17.5703125" customWidth="1"/>
    <col min="4" max="4" width="1.85546875" customWidth="1"/>
    <col min="5" max="5" width="45.140625" customWidth="1"/>
    <col min="6" max="6" width="23" customWidth="1"/>
    <col min="7" max="7" width="17.5703125" customWidth="1"/>
    <col min="8" max="9" width="15.7109375" bestFit="1" customWidth="1"/>
  </cols>
  <sheetData>
    <row r="6" spans="1:8" ht="14.1" customHeight="1" x14ac:dyDescent="0.2"/>
    <row r="7" spans="1:8" ht="14.1" customHeight="1" x14ac:dyDescent="0.2"/>
    <row r="8" spans="1:8" ht="26.65" customHeight="1" x14ac:dyDescent="0.25">
      <c r="A8" s="645" t="s">
        <v>811</v>
      </c>
      <c r="B8" s="645"/>
      <c r="C8" s="645"/>
      <c r="D8" s="645"/>
      <c r="E8" s="645"/>
      <c r="F8" s="645"/>
      <c r="G8" s="645"/>
    </row>
    <row r="10" spans="1:8" ht="19.899999999999999" customHeight="1" x14ac:dyDescent="0.25">
      <c r="A10" s="638"/>
      <c r="B10" s="639">
        <v>43830</v>
      </c>
      <c r="C10" s="640">
        <v>43465</v>
      </c>
      <c r="D10" s="641"/>
      <c r="E10" s="642"/>
      <c r="F10" s="643">
        <v>43830</v>
      </c>
      <c r="G10" s="644">
        <v>43465</v>
      </c>
    </row>
    <row r="11" spans="1:8" ht="14.65" customHeight="1" x14ac:dyDescent="0.2">
      <c r="A11" s="704" t="s">
        <v>1</v>
      </c>
      <c r="B11" s="705"/>
      <c r="C11" s="706"/>
      <c r="D11" s="707"/>
      <c r="E11" s="626" t="s">
        <v>2</v>
      </c>
      <c r="F11" s="708"/>
      <c r="G11" s="709"/>
    </row>
    <row r="12" spans="1:8" ht="14.65" customHeight="1" x14ac:dyDescent="0.2">
      <c r="A12" s="710" t="s">
        <v>3</v>
      </c>
      <c r="B12" s="711"/>
      <c r="C12" s="706"/>
      <c r="D12" s="707"/>
      <c r="E12" s="712" t="s">
        <v>4</v>
      </c>
      <c r="F12" s="713"/>
      <c r="G12" s="714"/>
    </row>
    <row r="13" spans="1:8" ht="14.65" customHeight="1" x14ac:dyDescent="0.2">
      <c r="A13" s="12" t="s">
        <v>5</v>
      </c>
      <c r="B13" s="8">
        <f>+'NOTAS A LOS EEFF'!B92</f>
        <v>5965207923</v>
      </c>
      <c r="C13" s="4">
        <v>6840647331</v>
      </c>
      <c r="D13" s="5"/>
      <c r="E13" s="13" t="s">
        <v>6</v>
      </c>
      <c r="F13" s="10">
        <f>+'NOTAS A LOS EEFF'!B266</f>
        <v>5975631512.0000019</v>
      </c>
      <c r="G13" s="11">
        <f>+'NOTAS A LOS EEFF'!C266</f>
        <v>7275302866</v>
      </c>
      <c r="H13" s="14"/>
    </row>
    <row r="14" spans="1:8" ht="14.65" customHeight="1" x14ac:dyDescent="0.2">
      <c r="A14" s="12" t="s">
        <v>7</v>
      </c>
      <c r="B14" s="8">
        <f>+'NOTAS A LOS EEFF'!B110</f>
        <v>44896890761</v>
      </c>
      <c r="C14" s="4">
        <f>+'NOTAS A LOS EEFF'!C110</f>
        <v>19318089842</v>
      </c>
      <c r="D14" s="5"/>
      <c r="E14" s="13" t="s">
        <v>8</v>
      </c>
      <c r="F14" s="10">
        <f>+'NOTAS A LOS EEFF'!B277</f>
        <v>298546777</v>
      </c>
      <c r="G14" s="11">
        <f>+'NOTAS A LOS EEFF'!C277</f>
        <v>363768457</v>
      </c>
    </row>
    <row r="15" spans="1:8" ht="14.65" customHeight="1" x14ac:dyDescent="0.2">
      <c r="A15" s="12" t="s">
        <v>9</v>
      </c>
      <c r="B15" s="8">
        <f>+'NOTAS A LOS EEFF'!B145</f>
        <v>2500000000</v>
      </c>
      <c r="C15" s="4">
        <f>+'NOTAS A LOS EEFF'!C145</f>
        <v>6280070000</v>
      </c>
      <c r="D15" s="5"/>
      <c r="E15" s="13" t="s">
        <v>10</v>
      </c>
      <c r="F15" s="10">
        <f>+'NOTAS A LOS EEFF'!B286+1</f>
        <v>2436407662</v>
      </c>
      <c r="G15" s="11">
        <f>+'NOTAS A LOS EEFF'!C286</f>
        <v>1075800301</v>
      </c>
    </row>
    <row r="16" spans="1:8" ht="14.65" customHeight="1" x14ac:dyDescent="0.2">
      <c r="A16" s="12" t="s">
        <v>11</v>
      </c>
      <c r="B16" s="14">
        <f>+'NOTAS A LOS EEFF'!B157</f>
        <v>927061490</v>
      </c>
      <c r="C16" s="4">
        <f>+'NOTAS A LOS EEFF'!C157</f>
        <v>3419729203</v>
      </c>
      <c r="D16" s="5"/>
      <c r="E16" s="13" t="s">
        <v>12</v>
      </c>
      <c r="F16" s="10">
        <f>+'NOTAS A LOS EEFF'!B297</f>
        <v>681341848</v>
      </c>
      <c r="G16" s="11">
        <f>+'NOTAS A LOS EEFF'!C297</f>
        <v>301910801</v>
      </c>
    </row>
    <row r="17" spans="1:10" ht="14.65" customHeight="1" x14ac:dyDescent="0.2">
      <c r="A17" s="12" t="s">
        <v>13</v>
      </c>
      <c r="B17" s="8">
        <f>+'NOTAS A LOS EEFF'!B176</f>
        <v>18059277572</v>
      </c>
      <c r="C17" s="4">
        <f>+'NOTAS A LOS EEFF'!C176</f>
        <v>13594009460</v>
      </c>
      <c r="D17" s="5"/>
      <c r="E17" s="13" t="s">
        <v>14</v>
      </c>
      <c r="F17" s="10">
        <f>+'NOTAS A LOS EEFF'!B303</f>
        <v>12032615803</v>
      </c>
      <c r="G17" s="11">
        <f>+'NOTAS A LOS EEFF'!C303</f>
        <v>0</v>
      </c>
    </row>
    <row r="18" spans="1:10" ht="14.65" customHeight="1" x14ac:dyDescent="0.2">
      <c r="A18" s="12" t="s">
        <v>15</v>
      </c>
      <c r="B18" s="8">
        <f>+'NOTAS A LOS EEFF'!B187</f>
        <v>1803189948</v>
      </c>
      <c r="C18" s="4">
        <f>+'NOTAS A LOS EEFF'!C187</f>
        <v>1643266664</v>
      </c>
      <c r="D18" s="5"/>
      <c r="E18" s="13" t="s">
        <v>16</v>
      </c>
      <c r="F18" s="10">
        <f>+'NOTAS A LOS EEFF'!B308</f>
        <v>18578764</v>
      </c>
      <c r="G18" s="11">
        <f>+'NOTAS A LOS EEFF'!C308</f>
        <v>355823081</v>
      </c>
    </row>
    <row r="19" spans="1:10" ht="14.65" customHeight="1" x14ac:dyDescent="0.2">
      <c r="A19" s="12" t="s">
        <v>17</v>
      </c>
      <c r="B19" s="15">
        <f>+'NOTAS A LOS EEFF'!B240</f>
        <v>174162176</v>
      </c>
      <c r="C19" s="4">
        <f>+'NOTAS A LOS EEFF'!C240</f>
        <v>202761950</v>
      </c>
      <c r="D19" s="5"/>
      <c r="E19" s="13"/>
      <c r="F19" s="16"/>
      <c r="G19" s="11"/>
    </row>
    <row r="20" spans="1:10" ht="14.65" customHeight="1" x14ac:dyDescent="0.2">
      <c r="A20" s="12" t="s">
        <v>18</v>
      </c>
      <c r="B20" s="8">
        <f>+'NOTAS A LOS EEFF'!B256</f>
        <v>357397259</v>
      </c>
      <c r="C20" s="4">
        <f>+'NOTAS A LOS EEFF'!C256</f>
        <v>355823081</v>
      </c>
      <c r="D20" s="5"/>
      <c r="E20" s="17"/>
      <c r="F20" s="10"/>
      <c r="G20" s="11"/>
    </row>
    <row r="21" spans="1:10" ht="14.65" customHeight="1" x14ac:dyDescent="0.2">
      <c r="A21" s="12" t="s">
        <v>19</v>
      </c>
      <c r="B21" s="8">
        <f>+'NOTAS A LOS EEFF'!B221</f>
        <v>116276506</v>
      </c>
      <c r="C21" s="4">
        <f>+'NOTAS A LOS EEFF'!C221</f>
        <v>105675242</v>
      </c>
      <c r="D21" s="5"/>
      <c r="E21" s="13"/>
      <c r="F21" s="10"/>
      <c r="G21" s="11"/>
    </row>
    <row r="22" spans="1:10" ht="14.65" customHeight="1" x14ac:dyDescent="0.2">
      <c r="A22" s="18"/>
      <c r="B22" s="5"/>
      <c r="C22" s="4"/>
      <c r="D22" s="5"/>
      <c r="E22" s="13"/>
      <c r="F22" s="10"/>
      <c r="G22" s="11"/>
    </row>
    <row r="23" spans="1:10" ht="8.25" customHeight="1" x14ac:dyDescent="0.2">
      <c r="A23" s="19"/>
      <c r="B23" s="8"/>
      <c r="C23" s="4"/>
      <c r="D23" s="5"/>
      <c r="E23" s="13"/>
      <c r="F23" s="10"/>
      <c r="G23" s="11"/>
    </row>
    <row r="24" spans="1:10" ht="14.65" customHeight="1" x14ac:dyDescent="0.2">
      <c r="A24" s="622" t="s">
        <v>20</v>
      </c>
      <c r="B24" s="623">
        <f>SUM(B11:B23)</f>
        <v>74799463635</v>
      </c>
      <c r="C24" s="624">
        <f>SUM(C11:C23)</f>
        <v>51760072773</v>
      </c>
      <c r="D24" s="625"/>
      <c r="E24" s="626" t="s">
        <v>21</v>
      </c>
      <c r="F24" s="627">
        <f>SUM(F13:F22)</f>
        <v>21443122366</v>
      </c>
      <c r="G24" s="628">
        <f>SUM(G13:G22)</f>
        <v>9372605506</v>
      </c>
      <c r="I24" s="14"/>
      <c r="J24" s="14"/>
    </row>
    <row r="25" spans="1:10" ht="8.25" customHeight="1" x14ac:dyDescent="0.2">
      <c r="A25" s="12"/>
      <c r="B25" s="8"/>
      <c r="C25" s="4"/>
      <c r="D25" s="5"/>
      <c r="E25" s="17"/>
      <c r="F25" s="20"/>
      <c r="G25" s="21"/>
      <c r="I25" s="14"/>
    </row>
    <row r="26" spans="1:10" ht="14.65" customHeight="1" x14ac:dyDescent="0.2">
      <c r="A26" s="7" t="s">
        <v>22</v>
      </c>
      <c r="B26" s="8"/>
      <c r="C26" s="4"/>
      <c r="D26" s="5"/>
      <c r="E26" s="9" t="s">
        <v>23</v>
      </c>
      <c r="F26" s="22"/>
      <c r="G26" s="23"/>
    </row>
    <row r="27" spans="1:10" ht="14.65" customHeight="1" x14ac:dyDescent="0.2">
      <c r="A27" s="12" t="s">
        <v>24</v>
      </c>
      <c r="B27" s="8">
        <f>+'NOTAS A LOS EEFF'!B209</f>
        <v>39042901488</v>
      </c>
      <c r="C27" s="4">
        <f>+'NOTAS A LOS EEFF'!C209</f>
        <v>37091474182</v>
      </c>
      <c r="D27" s="5"/>
      <c r="E27" s="13" t="s">
        <v>25</v>
      </c>
      <c r="F27" s="24">
        <f>+'NOTAS A LOS EEFF'!B316</f>
        <v>79670023</v>
      </c>
      <c r="G27" s="25">
        <f>+'NOTAS A LOS EEFF'!C316</f>
        <v>261497047</v>
      </c>
    </row>
    <row r="28" spans="1:10" ht="14.65" customHeight="1" x14ac:dyDescent="0.2">
      <c r="A28" s="12" t="s">
        <v>26</v>
      </c>
      <c r="B28" s="8">
        <f>+'NOTAS A LOS EEFF'!B231</f>
        <v>220793697</v>
      </c>
      <c r="C28" s="4">
        <f>+'NOTAS A LOS EEFF'!C231</f>
        <v>1273433849</v>
      </c>
      <c r="D28" s="5"/>
      <c r="E28" s="13"/>
      <c r="F28" s="26"/>
      <c r="G28" s="27"/>
    </row>
    <row r="29" spans="1:10" ht="14.65" customHeight="1" x14ac:dyDescent="0.2">
      <c r="A29" s="12" t="s">
        <v>17</v>
      </c>
      <c r="B29" s="15">
        <f>+'NOTAS A LOS EEFF'!B247</f>
        <v>17287426</v>
      </c>
      <c r="C29" s="4">
        <f>+'NOTAS A LOS EEFF'!C247</f>
        <v>24974851</v>
      </c>
      <c r="D29" s="5"/>
      <c r="E29" s="13"/>
      <c r="F29" s="24"/>
      <c r="G29" s="25"/>
    </row>
    <row r="30" spans="1:10" ht="14.65" customHeight="1" x14ac:dyDescent="0.2">
      <c r="A30" s="12" t="s">
        <v>27</v>
      </c>
      <c r="B30" s="15">
        <f>+'NOTAS A LOS EEFF'!B216</f>
        <v>628393935</v>
      </c>
      <c r="C30" s="4">
        <f>+'NOTAS A LOS EEFF'!C216</f>
        <v>823667449</v>
      </c>
      <c r="D30" s="5"/>
      <c r="E30" s="13"/>
      <c r="F30" s="10"/>
      <c r="G30" s="11"/>
    </row>
    <row r="31" spans="1:10" ht="14.65" customHeight="1" x14ac:dyDescent="0.2">
      <c r="A31" s="18"/>
      <c r="B31" s="5"/>
      <c r="C31" s="18"/>
      <c r="D31" s="5"/>
      <c r="E31" s="13"/>
      <c r="F31" s="10"/>
      <c r="G31" s="11"/>
    </row>
    <row r="32" spans="1:10" ht="14.65" customHeight="1" x14ac:dyDescent="0.2">
      <c r="A32" s="12"/>
      <c r="B32" s="8"/>
      <c r="C32" s="4"/>
      <c r="D32" s="5"/>
      <c r="E32" s="13"/>
      <c r="F32" s="24"/>
      <c r="G32" s="25"/>
    </row>
    <row r="33" spans="1:9" ht="8.25" customHeight="1" x14ac:dyDescent="0.2">
      <c r="A33" s="12"/>
      <c r="B33" s="8"/>
      <c r="C33" s="4"/>
      <c r="D33" s="5"/>
      <c r="E33" s="13"/>
      <c r="F33" s="24"/>
      <c r="G33" s="25"/>
    </row>
    <row r="34" spans="1:9" ht="14.65" customHeight="1" x14ac:dyDescent="0.2">
      <c r="A34" s="622" t="s">
        <v>28</v>
      </c>
      <c r="B34" s="629">
        <f>SUM(B27:B32)</f>
        <v>39909376546</v>
      </c>
      <c r="C34" s="624">
        <f>SUM(C27:C32)</f>
        <v>39213550331</v>
      </c>
      <c r="D34" s="630"/>
      <c r="E34" s="626" t="s">
        <v>29</v>
      </c>
      <c r="F34" s="627">
        <f>SUM(F27:F32)</f>
        <v>79670023</v>
      </c>
      <c r="G34" s="628">
        <f>SUM(G27:G32)</f>
        <v>261497047</v>
      </c>
    </row>
    <row r="35" spans="1:9" ht="8.25" customHeight="1" x14ac:dyDescent="0.2">
      <c r="A35" s="21"/>
      <c r="B35" s="28"/>
      <c r="C35" s="18"/>
      <c r="D35" s="29"/>
      <c r="E35" s="30"/>
      <c r="F35" s="31"/>
      <c r="G35" s="32"/>
    </row>
    <row r="36" spans="1:9" ht="14.65" customHeight="1" x14ac:dyDescent="0.2">
      <c r="A36" s="12"/>
      <c r="B36" s="8"/>
      <c r="C36" s="4"/>
      <c r="D36" s="707"/>
      <c r="E36" s="626" t="s">
        <v>30</v>
      </c>
      <c r="F36" s="627">
        <f>+F24+F34</f>
        <v>21522792389</v>
      </c>
      <c r="G36" s="628">
        <f>+G24+G34</f>
        <v>9634102553</v>
      </c>
      <c r="H36" s="14"/>
    </row>
    <row r="37" spans="1:9" ht="6.2" customHeight="1" x14ac:dyDescent="0.2">
      <c r="A37" s="12"/>
      <c r="B37" s="8"/>
      <c r="C37" s="4"/>
      <c r="D37" s="5"/>
      <c r="E37" s="33"/>
      <c r="F37" s="10"/>
      <c r="G37" s="11"/>
    </row>
    <row r="38" spans="1:9" ht="14.65" customHeight="1" x14ac:dyDescent="0.2">
      <c r="A38" s="12"/>
      <c r="B38" s="8"/>
      <c r="C38" s="4"/>
      <c r="D38" s="707"/>
      <c r="E38" s="712" t="s">
        <v>31</v>
      </c>
      <c r="F38" s="713"/>
      <c r="G38" s="714"/>
    </row>
    <row r="39" spans="1:9" ht="14.65" customHeight="1" x14ac:dyDescent="0.2">
      <c r="A39" s="12"/>
      <c r="B39" s="8"/>
      <c r="C39" s="4"/>
      <c r="D39" s="5"/>
      <c r="E39" s="13" t="s">
        <v>32</v>
      </c>
      <c r="F39" s="10">
        <f>+'NOTAS A LOS EEFF'!B322</f>
        <v>50000000000</v>
      </c>
      <c r="G39" s="11">
        <f>+'NOTAS A LOS EEFF'!C322</f>
        <v>50000000000</v>
      </c>
    </row>
    <row r="40" spans="1:9" ht="14.65" customHeight="1" x14ac:dyDescent="0.2">
      <c r="A40" s="12"/>
      <c r="B40" s="8"/>
      <c r="C40" s="4"/>
      <c r="D40" s="5"/>
      <c r="E40" s="13" t="s">
        <v>33</v>
      </c>
      <c r="F40" s="10">
        <f>+'NOTAS A LOS EEFF'!B323</f>
        <v>15550399822</v>
      </c>
      <c r="G40" s="11">
        <f>+'NOTAS A LOS EEFF'!C323</f>
        <v>7762366002</v>
      </c>
    </row>
    <row r="41" spans="1:9" ht="14.65" customHeight="1" x14ac:dyDescent="0.2">
      <c r="A41" s="12"/>
      <c r="B41" s="8"/>
      <c r="C41" s="4"/>
      <c r="D41" s="5"/>
      <c r="E41" s="13" t="s">
        <v>34</v>
      </c>
      <c r="F41" s="10">
        <f>+'NOTAS A LOS EEFF'!B325</f>
        <v>3072306364</v>
      </c>
      <c r="G41" s="11">
        <f>+'NOTAS A LOS EEFF'!C325</f>
        <v>2887658342</v>
      </c>
      <c r="I41" s="14"/>
    </row>
    <row r="42" spans="1:9" ht="14.65" customHeight="1" x14ac:dyDescent="0.2">
      <c r="A42" s="34"/>
      <c r="B42" s="8"/>
      <c r="C42" s="4"/>
      <c r="D42" s="5"/>
      <c r="E42" s="13" t="s">
        <v>35</v>
      </c>
      <c r="F42" s="10">
        <f>+'NOTAS A LOS EEFF'!B324</f>
        <v>4704453932</v>
      </c>
      <c r="G42" s="11">
        <f>+'NOTAS A LOS EEFF'!C324</f>
        <v>3863135918</v>
      </c>
      <c r="I42" s="14"/>
    </row>
    <row r="43" spans="1:9" ht="14.65" customHeight="1" x14ac:dyDescent="0.2">
      <c r="A43" s="34"/>
      <c r="B43" s="8"/>
      <c r="C43" s="4"/>
      <c r="D43" s="29"/>
      <c r="E43" s="13" t="s">
        <v>36</v>
      </c>
      <c r="F43" s="10">
        <f>+'NOTAS A LOS EEFF'!B326</f>
        <v>19858887675</v>
      </c>
      <c r="G43" s="11">
        <f>+'NOTAS A LOS EEFF'!C326</f>
        <v>16826360289</v>
      </c>
      <c r="H43" s="14"/>
      <c r="I43" s="14"/>
    </row>
    <row r="44" spans="1:9" ht="14.65" customHeight="1" x14ac:dyDescent="0.2">
      <c r="A44" s="19"/>
      <c r="B44" s="8"/>
      <c r="C44" s="4"/>
      <c r="D44" s="707"/>
      <c r="E44" s="712" t="s">
        <v>37</v>
      </c>
      <c r="F44" s="715">
        <f>SUM(F39:F43)</f>
        <v>93186047793</v>
      </c>
      <c r="G44" s="716">
        <f>SUM(G39:G43)</f>
        <v>81339520551</v>
      </c>
      <c r="I44" s="14"/>
    </row>
    <row r="45" spans="1:9" ht="8.25" customHeight="1" x14ac:dyDescent="0.2">
      <c r="A45" s="35"/>
      <c r="B45" s="8"/>
      <c r="C45" s="36"/>
      <c r="D45" s="29"/>
      <c r="E45" s="13"/>
      <c r="F45" s="37"/>
      <c r="G45" s="38"/>
    </row>
    <row r="46" spans="1:9" ht="27.95" customHeight="1" x14ac:dyDescent="0.25">
      <c r="A46" s="631" t="s">
        <v>38</v>
      </c>
      <c r="B46" s="632">
        <f>+B24+B34</f>
        <v>114708840181</v>
      </c>
      <c r="C46" s="633">
        <f>+C24+C34</f>
        <v>90973623104</v>
      </c>
      <c r="D46" s="634" t="s">
        <v>39</v>
      </c>
      <c r="E46" s="635"/>
      <c r="F46" s="636">
        <f>+F36+F44-1</f>
        <v>114708840181</v>
      </c>
      <c r="G46" s="637">
        <f>+G36+G44</f>
        <v>90973623104</v>
      </c>
      <c r="H46" s="39"/>
    </row>
  </sheetData>
  <sheetProtection selectLockedCells="1" selectUnlockedCells="1"/>
  <mergeCells count="1">
    <mergeCell ref="A8:G8"/>
  </mergeCells>
  <printOptions horizontalCentered="1" verticalCentered="1"/>
  <pageMargins left="0.48" right="0.36" top="0.59055118110236227" bottom="1.3779527559055118" header="0.51181102362204722" footer="0.51181102362204722"/>
  <pageSetup paperSize="9" scale="71" firstPageNumber="0" orientation="landscape" horizontalDpi="300" verticalDpi="300" r:id="rId1"/>
  <headerFooter alignWithMargins="0">
    <oddFooter>&amp;L      C.P. Juan Achucarro
       &amp;"Arial,Negrita"Contador General&amp;CLic. Victor Persano
&amp;"Arial,Negrita"Síndico&amp;RLic. Martín Heisecke Rivarola
&amp;"Arial,Negrita"Presidente&amp;"Arial,Normal"&amp;K00+000______</oddFooter>
  </headerFooter>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57150</xdr:colOff>
                <xdr:row>0</xdr:row>
                <xdr:rowOff>38100</xdr:rowOff>
              </from>
              <to>
                <xdr:col>0</xdr:col>
                <xdr:colOff>1371600</xdr:colOff>
                <xdr:row>6</xdr:row>
                <xdr:rowOff>114300</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sizeWithCells="1">
              <from>
                <xdr:col>0</xdr:col>
                <xdr:colOff>57150</xdr:colOff>
                <xdr:row>0</xdr:row>
                <xdr:rowOff>38100</xdr:rowOff>
              </from>
              <to>
                <xdr:col>0</xdr:col>
                <xdr:colOff>1371600</xdr:colOff>
                <xdr:row>6</xdr:row>
                <xdr:rowOff>114300</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BC14C-67FF-4F64-B361-5F778956A3BB}">
  <sheetPr>
    <tabColor theme="9" tint="-0.499984740745262"/>
    <pageSetUpPr fitToPage="1"/>
  </sheetPr>
  <dimension ref="B6:F32"/>
  <sheetViews>
    <sheetView showGridLines="0" zoomScaleNormal="100" workbookViewId="0">
      <selection activeCell="D33" sqref="B1:D33"/>
    </sheetView>
  </sheetViews>
  <sheetFormatPr baseColWidth="10" defaultRowHeight="12.75" x14ac:dyDescent="0.2"/>
  <cols>
    <col min="1" max="1" width="8.5703125" customWidth="1"/>
    <col min="2" max="2" width="54" customWidth="1"/>
    <col min="3" max="4" width="20.140625" customWidth="1"/>
    <col min="5" max="5" width="8.5703125" customWidth="1"/>
    <col min="6" max="6" width="12.28515625" bestFit="1" customWidth="1"/>
  </cols>
  <sheetData>
    <row r="6" spans="2:6" ht="18" x14ac:dyDescent="0.25">
      <c r="B6" s="646" t="s">
        <v>40</v>
      </c>
      <c r="C6" s="646"/>
      <c r="D6" s="646"/>
    </row>
    <row r="8" spans="2:6" ht="15.75" customHeight="1" x14ac:dyDescent="0.2">
      <c r="B8" s="647" t="s">
        <v>41</v>
      </c>
      <c r="C8" s="647"/>
      <c r="D8" s="647"/>
      <c r="E8" s="44"/>
    </row>
    <row r="9" spans="2:6" x14ac:dyDescent="0.2">
      <c r="B9" s="647"/>
      <c r="C9" s="647"/>
      <c r="D9" s="647"/>
    </row>
    <row r="11" spans="2:6" x14ac:dyDescent="0.2">
      <c r="B11" s="45"/>
      <c r="C11" s="46"/>
      <c r="D11" s="47"/>
    </row>
    <row r="12" spans="2:6" x14ac:dyDescent="0.2">
      <c r="B12" s="48"/>
      <c r="C12" s="49">
        <v>43830</v>
      </c>
      <c r="D12" s="50">
        <v>43465</v>
      </c>
    </row>
    <row r="13" spans="2:6" x14ac:dyDescent="0.2">
      <c r="B13" s="48"/>
      <c r="C13" s="51"/>
      <c r="D13" s="52"/>
    </row>
    <row r="14" spans="2:6" x14ac:dyDescent="0.2">
      <c r="B14" s="48" t="s">
        <v>42</v>
      </c>
      <c r="C14" s="53">
        <v>70276187979</v>
      </c>
      <c r="D14" s="54">
        <v>46857221010</v>
      </c>
      <c r="E14" s="14"/>
      <c r="F14" s="55"/>
    </row>
    <row r="15" spans="2:6" x14ac:dyDescent="0.2">
      <c r="B15" s="48"/>
      <c r="C15" s="53"/>
      <c r="D15" s="56"/>
    </row>
    <row r="16" spans="2:6" x14ac:dyDescent="0.2">
      <c r="B16" s="48" t="s">
        <v>43</v>
      </c>
      <c r="C16" s="53">
        <v>-22732236172</v>
      </c>
      <c r="D16" s="54">
        <v>-15500980362</v>
      </c>
    </row>
    <row r="17" spans="2:4" x14ac:dyDescent="0.2">
      <c r="B17" s="48"/>
      <c r="C17" s="57"/>
      <c r="D17" s="58"/>
    </row>
    <row r="18" spans="2:4" x14ac:dyDescent="0.2">
      <c r="B18" s="48" t="s">
        <v>44</v>
      </c>
      <c r="C18" s="53">
        <v>-9835171135</v>
      </c>
      <c r="D18" s="56">
        <v>-6285743482</v>
      </c>
    </row>
    <row r="19" spans="2:4" x14ac:dyDescent="0.2">
      <c r="B19" s="48"/>
      <c r="C19" s="57"/>
      <c r="D19" s="58"/>
    </row>
    <row r="20" spans="2:4" x14ac:dyDescent="0.2">
      <c r="B20" s="48" t="s">
        <v>45</v>
      </c>
      <c r="C20" s="53">
        <v>-16417271976</v>
      </c>
      <c r="D20" s="56">
        <v>-15179740778</v>
      </c>
    </row>
    <row r="21" spans="2:4" x14ac:dyDescent="0.2">
      <c r="B21" s="48" t="s">
        <v>46</v>
      </c>
      <c r="C21" s="53"/>
      <c r="D21" s="56"/>
    </row>
    <row r="22" spans="2:4" x14ac:dyDescent="0.2">
      <c r="B22" s="48"/>
      <c r="C22" s="53"/>
      <c r="D22" s="56"/>
    </row>
    <row r="23" spans="2:4" x14ac:dyDescent="0.2">
      <c r="B23" s="59" t="s">
        <v>47</v>
      </c>
      <c r="C23" s="60">
        <v>21291508696</v>
      </c>
      <c r="D23" s="61">
        <v>9890756388</v>
      </c>
    </row>
    <row r="24" spans="2:4" x14ac:dyDescent="0.2">
      <c r="B24" s="48"/>
      <c r="C24" s="51"/>
      <c r="D24" s="52"/>
    </row>
    <row r="25" spans="2:4" x14ac:dyDescent="0.2">
      <c r="B25" s="48" t="s">
        <v>48</v>
      </c>
      <c r="C25" s="53">
        <v>917532454</v>
      </c>
      <c r="D25" s="56">
        <v>7968233977</v>
      </c>
    </row>
    <row r="26" spans="2:4" x14ac:dyDescent="0.2">
      <c r="B26" s="48"/>
      <c r="C26" s="53"/>
      <c r="D26" s="56"/>
    </row>
    <row r="27" spans="2:4" x14ac:dyDescent="0.2">
      <c r="B27" s="48" t="s">
        <v>49</v>
      </c>
      <c r="C27" s="62">
        <v>-2350153475</v>
      </c>
      <c r="D27" s="63">
        <v>-1032630076</v>
      </c>
    </row>
    <row r="28" spans="2:4" x14ac:dyDescent="0.2">
      <c r="B28" s="64"/>
      <c r="C28" s="53"/>
      <c r="D28" s="56"/>
    </row>
    <row r="29" spans="2:4" ht="13.5" thickBot="1" x14ac:dyDescent="0.25">
      <c r="B29" s="59" t="s">
        <v>50</v>
      </c>
      <c r="C29" s="65">
        <v>19858887675</v>
      </c>
      <c r="D29" s="66">
        <v>16826360289</v>
      </c>
    </row>
    <row r="30" spans="2:4" ht="13.5" thickTop="1" x14ac:dyDescent="0.2">
      <c r="B30" s="67"/>
      <c r="C30" s="68"/>
      <c r="D30" s="69"/>
    </row>
    <row r="31" spans="2:4" x14ac:dyDescent="0.2">
      <c r="C31" s="55"/>
      <c r="D31" s="55"/>
    </row>
    <row r="32" spans="2:4" x14ac:dyDescent="0.2">
      <c r="B32" t="s">
        <v>51</v>
      </c>
    </row>
  </sheetData>
  <mergeCells count="2">
    <mergeCell ref="B6:D6"/>
    <mergeCell ref="B8:D9"/>
  </mergeCells>
  <pageMargins left="1.1023622047244095" right="0.70866141732283472" top="0.74803149606299213" bottom="0.74803149606299213" header="0.31496062992125984" footer="4.0599999999999996"/>
  <pageSetup paperSize="9" scale="89" orientation="portrait" r:id="rId1"/>
  <headerFooter>
    <oddFooter>&amp;L      C.P. Juan Achucarro
        &amp;"Arial,Negrita"Contador General&amp;CLic. Victor Persano
&amp;"Arial,Negrita"Síndico&amp;RLic. Martin Heisecke Rivarola
&amp;"Arial,Negrita"Presidente&amp;"Arial,Normal"&amp;K00+000_______</oddFooter>
  </headerFooter>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400050</xdr:colOff>
                <xdr:row>1</xdr:row>
                <xdr:rowOff>57150</xdr:rowOff>
              </from>
              <to>
                <xdr:col>1</xdr:col>
                <xdr:colOff>1409700</xdr:colOff>
                <xdr:row>6</xdr:row>
                <xdr:rowOff>66675</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1</xdr:col>
                <xdr:colOff>400050</xdr:colOff>
                <xdr:row>1</xdr:row>
                <xdr:rowOff>57150</xdr:rowOff>
              </from>
              <to>
                <xdr:col>1</xdr:col>
                <xdr:colOff>1409700</xdr:colOff>
                <xdr:row>6</xdr:row>
                <xdr:rowOff>66675</xdr:rowOff>
              </to>
            </anchor>
          </objectPr>
        </oleObject>
      </mc:Choice>
      <mc:Fallback>
        <oleObject progId="PBrush" shapeId="409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AA76-86E9-4E45-9059-AD742EC930EC}">
  <sheetPr>
    <tabColor theme="9" tint="-0.499984740745262"/>
    <pageSetUpPr fitToPage="1"/>
  </sheetPr>
  <dimension ref="A2:K45"/>
  <sheetViews>
    <sheetView showGridLines="0" topLeftCell="A10" zoomScale="70" zoomScaleNormal="70" workbookViewId="0">
      <selection activeCell="J38" sqref="A1:J38"/>
    </sheetView>
  </sheetViews>
  <sheetFormatPr baseColWidth="10" defaultRowHeight="12.75" customHeight="1" x14ac:dyDescent="0.2"/>
  <cols>
    <col min="1" max="1" width="36.7109375" customWidth="1"/>
    <col min="2" max="2" width="14.5703125" customWidth="1"/>
    <col min="3" max="3" width="13" customWidth="1"/>
    <col min="4" max="4" width="12.85546875" customWidth="1"/>
    <col min="5" max="5" width="14.28515625" customWidth="1"/>
    <col min="6" max="6" width="13.85546875" customWidth="1"/>
    <col min="7" max="7" width="12.85546875" customWidth="1"/>
    <col min="8" max="8" width="15.42578125" customWidth="1"/>
    <col min="9" max="9" width="15" bestFit="1" customWidth="1"/>
    <col min="10" max="10" width="14" style="14" customWidth="1"/>
  </cols>
  <sheetData>
    <row r="2" spans="1:10" ht="12.75" customHeight="1" x14ac:dyDescent="0.2">
      <c r="H2" s="40"/>
    </row>
    <row r="8" spans="1:10" ht="15.75" customHeight="1" x14ac:dyDescent="0.25">
      <c r="A8" s="648" t="s">
        <v>52</v>
      </c>
      <c r="B8" s="648"/>
      <c r="C8" s="648"/>
      <c r="D8" s="648"/>
      <c r="E8" s="648"/>
      <c r="F8" s="648"/>
      <c r="G8" s="648"/>
      <c r="H8" s="648"/>
      <c r="I8" s="648"/>
      <c r="J8" s="648"/>
    </row>
    <row r="10" spans="1:10" ht="15" customHeight="1" x14ac:dyDescent="0.2">
      <c r="A10" s="40"/>
      <c r="B10" s="40" t="s">
        <v>53</v>
      </c>
    </row>
    <row r="11" spans="1:10" ht="12.75" customHeight="1" x14ac:dyDescent="0.2">
      <c r="D11" s="40" t="s">
        <v>54</v>
      </c>
      <c r="I11" s="649" t="s">
        <v>55</v>
      </c>
      <c r="J11" s="650"/>
    </row>
    <row r="12" spans="1:10" ht="16.149999999999999" customHeight="1" x14ac:dyDescent="0.2">
      <c r="I12" s="70">
        <v>43830</v>
      </c>
      <c r="J12" s="70">
        <v>43465</v>
      </c>
    </row>
    <row r="13" spans="1:10" ht="12.75" customHeight="1" x14ac:dyDescent="0.2">
      <c r="A13" s="71"/>
      <c r="B13" s="649" t="s">
        <v>56</v>
      </c>
      <c r="C13" s="651"/>
      <c r="D13" s="650"/>
      <c r="E13" s="649" t="s">
        <v>57</v>
      </c>
      <c r="F13" s="650"/>
      <c r="G13" s="614" t="s">
        <v>58</v>
      </c>
      <c r="H13" s="72" t="s">
        <v>59</v>
      </c>
      <c r="I13" s="73" t="s">
        <v>58</v>
      </c>
      <c r="J13" s="74" t="s">
        <v>58</v>
      </c>
    </row>
    <row r="14" spans="1:10" ht="15.75" customHeight="1" x14ac:dyDescent="0.25">
      <c r="A14" s="75" t="s">
        <v>60</v>
      </c>
      <c r="B14" s="76" t="s">
        <v>61</v>
      </c>
      <c r="C14" s="77" t="s">
        <v>62</v>
      </c>
      <c r="D14" s="72" t="s">
        <v>58</v>
      </c>
      <c r="E14" s="77" t="s">
        <v>63</v>
      </c>
      <c r="F14" s="78" t="s">
        <v>64</v>
      </c>
      <c r="G14" s="615"/>
      <c r="H14" s="79" t="s">
        <v>65</v>
      </c>
      <c r="I14" s="80" t="s">
        <v>66</v>
      </c>
      <c r="J14" s="81" t="s">
        <v>66</v>
      </c>
    </row>
    <row r="15" spans="1:10" ht="12.75" customHeight="1" x14ac:dyDescent="0.2">
      <c r="A15" s="82"/>
      <c r="B15" s="83" t="s">
        <v>67</v>
      </c>
      <c r="C15" s="84"/>
      <c r="D15" s="85"/>
      <c r="E15" s="84" t="s">
        <v>68</v>
      </c>
      <c r="F15" s="86" t="s">
        <v>69</v>
      </c>
      <c r="G15" s="616"/>
      <c r="H15" s="85" t="s">
        <v>70</v>
      </c>
      <c r="I15" s="87" t="s">
        <v>71</v>
      </c>
      <c r="J15" s="88" t="s">
        <v>71</v>
      </c>
    </row>
    <row r="16" spans="1:10" ht="12.75" customHeight="1" x14ac:dyDescent="0.2">
      <c r="A16" s="89"/>
      <c r="B16" s="90"/>
      <c r="C16" s="42"/>
      <c r="D16" s="90"/>
      <c r="E16" s="42"/>
      <c r="F16" s="89"/>
      <c r="G16" s="90"/>
      <c r="H16" s="42"/>
      <c r="I16" s="90"/>
      <c r="J16" s="91"/>
    </row>
    <row r="17" spans="1:11" ht="12.75" customHeight="1" x14ac:dyDescent="0.2">
      <c r="A17" s="12" t="s">
        <v>72</v>
      </c>
      <c r="B17" s="25">
        <v>57762366</v>
      </c>
      <c r="C17" s="92">
        <v>2887658</v>
      </c>
      <c r="D17" s="25">
        <v>60650024</v>
      </c>
      <c r="E17" s="24">
        <v>3863136</v>
      </c>
      <c r="F17" s="93">
        <v>0</v>
      </c>
      <c r="G17" s="25">
        <v>3863136</v>
      </c>
      <c r="H17" s="25">
        <v>16826360</v>
      </c>
      <c r="I17" s="25">
        <v>81339520</v>
      </c>
      <c r="J17" s="94">
        <v>64599238</v>
      </c>
    </row>
    <row r="18" spans="1:11" ht="12.75" customHeight="1" x14ac:dyDescent="0.2">
      <c r="A18" s="95"/>
      <c r="B18" s="21"/>
      <c r="D18" s="21"/>
      <c r="F18" s="95"/>
      <c r="G18" s="21"/>
      <c r="I18" s="21"/>
      <c r="J18" s="10"/>
    </row>
    <row r="19" spans="1:11" ht="12.75" customHeight="1" x14ac:dyDescent="0.2">
      <c r="A19" s="95" t="s">
        <v>73</v>
      </c>
      <c r="B19" s="96">
        <v>57762366</v>
      </c>
      <c r="C19" s="96">
        <v>2887658</v>
      </c>
      <c r="D19" s="96">
        <v>60650024</v>
      </c>
      <c r="E19" s="96">
        <v>3863136</v>
      </c>
      <c r="F19" s="97">
        <v>0</v>
      </c>
      <c r="G19" s="96">
        <v>3863136</v>
      </c>
      <c r="H19" s="96">
        <v>16826360</v>
      </c>
      <c r="I19" s="96">
        <v>81339520</v>
      </c>
      <c r="J19" s="98">
        <v>64599238</v>
      </c>
    </row>
    <row r="20" spans="1:11" ht="12.75" customHeight="1" x14ac:dyDescent="0.2">
      <c r="A20" s="99" t="s">
        <v>74</v>
      </c>
      <c r="B20" s="11">
        <v>0</v>
      </c>
      <c r="C20" s="14">
        <v>0</v>
      </c>
      <c r="D20" s="11">
        <v>0</v>
      </c>
      <c r="E20" s="14">
        <v>0</v>
      </c>
      <c r="F20" s="15">
        <v>0</v>
      </c>
      <c r="G20" s="100">
        <v>0</v>
      </c>
      <c r="H20" s="14">
        <v>0</v>
      </c>
      <c r="I20" s="101">
        <v>0</v>
      </c>
      <c r="J20" s="10">
        <v>0</v>
      </c>
    </row>
    <row r="21" spans="1:11" ht="14.1" customHeight="1" x14ac:dyDescent="0.2">
      <c r="A21" s="95" t="s">
        <v>75</v>
      </c>
      <c r="B21" s="15">
        <v>0</v>
      </c>
      <c r="C21" s="102">
        <v>0</v>
      </c>
      <c r="D21" s="11">
        <v>0</v>
      </c>
      <c r="E21" s="14">
        <v>0</v>
      </c>
      <c r="F21" s="15">
        <v>0</v>
      </c>
      <c r="G21" s="100">
        <v>0</v>
      </c>
      <c r="H21" s="14">
        <v>0</v>
      </c>
      <c r="I21" s="100">
        <v>0</v>
      </c>
      <c r="J21" s="103">
        <v>0</v>
      </c>
    </row>
    <row r="22" spans="1:11" ht="14.1" customHeight="1" x14ac:dyDescent="0.2">
      <c r="A22" s="95" t="s">
        <v>76</v>
      </c>
      <c r="B22" s="104">
        <v>0</v>
      </c>
      <c r="C22" s="102">
        <v>0</v>
      </c>
      <c r="D22" s="11">
        <v>0</v>
      </c>
      <c r="E22" s="14">
        <v>0</v>
      </c>
      <c r="F22" s="15">
        <v>0</v>
      </c>
      <c r="G22" s="100">
        <v>0</v>
      </c>
      <c r="H22" s="14">
        <v>0</v>
      </c>
      <c r="I22" s="100">
        <v>0</v>
      </c>
      <c r="J22" s="103">
        <v>0</v>
      </c>
    </row>
    <row r="23" spans="1:11" ht="14.1" customHeight="1" x14ac:dyDescent="0.2">
      <c r="A23" s="95" t="s">
        <v>77</v>
      </c>
      <c r="B23" s="105">
        <v>0</v>
      </c>
      <c r="C23" s="106">
        <v>0</v>
      </c>
      <c r="D23" s="11">
        <v>0</v>
      </c>
      <c r="E23" s="107">
        <v>0</v>
      </c>
      <c r="F23" s="108">
        <v>0</v>
      </c>
      <c r="G23" s="100">
        <v>0</v>
      </c>
      <c r="H23" s="107">
        <v>0</v>
      </c>
      <c r="I23" s="100">
        <v>0</v>
      </c>
      <c r="J23" s="103">
        <v>0</v>
      </c>
    </row>
    <row r="24" spans="1:11" ht="14.1" customHeight="1" x14ac:dyDescent="0.2">
      <c r="A24" s="95" t="s">
        <v>78</v>
      </c>
      <c r="B24" s="109">
        <v>0</v>
      </c>
      <c r="C24" s="106">
        <v>0</v>
      </c>
      <c r="D24" s="11">
        <v>0</v>
      </c>
      <c r="E24" s="107">
        <v>0</v>
      </c>
      <c r="F24" s="108">
        <v>0</v>
      </c>
      <c r="G24" s="100">
        <v>0</v>
      </c>
      <c r="H24" s="107">
        <v>0</v>
      </c>
      <c r="I24" s="100">
        <v>0</v>
      </c>
      <c r="J24" s="103">
        <v>0</v>
      </c>
    </row>
    <row r="25" spans="1:11" ht="14.25" customHeight="1" x14ac:dyDescent="0.2">
      <c r="A25" s="95" t="s">
        <v>79</v>
      </c>
      <c r="B25" s="100">
        <v>0</v>
      </c>
      <c r="C25" s="100">
        <v>0</v>
      </c>
      <c r="D25" s="11">
        <v>0</v>
      </c>
      <c r="E25" s="100">
        <v>0</v>
      </c>
      <c r="F25" s="100">
        <v>0</v>
      </c>
      <c r="G25" s="100">
        <v>0</v>
      </c>
      <c r="H25" s="107">
        <v>0</v>
      </c>
      <c r="I25" s="100">
        <v>0</v>
      </c>
      <c r="J25" s="103">
        <v>0</v>
      </c>
    </row>
    <row r="26" spans="1:11" ht="14.1" customHeight="1" x14ac:dyDescent="0.2">
      <c r="A26" s="95" t="s">
        <v>80</v>
      </c>
      <c r="B26" s="100">
        <v>0</v>
      </c>
      <c r="C26" s="100">
        <v>0</v>
      </c>
      <c r="D26" s="11">
        <v>0</v>
      </c>
      <c r="E26" s="100">
        <v>841318</v>
      </c>
      <c r="F26" s="100">
        <v>0</v>
      </c>
      <c r="G26" s="100">
        <v>841318</v>
      </c>
      <c r="H26" s="107">
        <v>0</v>
      </c>
      <c r="I26" s="100">
        <v>841318</v>
      </c>
      <c r="J26" s="103">
        <v>210146</v>
      </c>
      <c r="K26" s="110"/>
    </row>
    <row r="27" spans="1:11" ht="14.85" customHeight="1" x14ac:dyDescent="0.2">
      <c r="A27" s="95" t="s">
        <v>81</v>
      </c>
      <c r="B27" s="100">
        <v>7788034</v>
      </c>
      <c r="C27" s="100">
        <v>0</v>
      </c>
      <c r="D27" s="11">
        <v>7788034</v>
      </c>
      <c r="E27" s="100">
        <v>0</v>
      </c>
      <c r="F27" s="100">
        <v>0</v>
      </c>
      <c r="G27" s="100">
        <v>0</v>
      </c>
      <c r="H27" s="107">
        <v>0</v>
      </c>
      <c r="I27" s="100">
        <v>7788034</v>
      </c>
      <c r="J27" s="103">
        <v>2914361</v>
      </c>
    </row>
    <row r="28" spans="1:11" ht="14.85" customHeight="1" x14ac:dyDescent="0.2">
      <c r="A28" s="111" t="s">
        <v>82</v>
      </c>
      <c r="B28" s="109">
        <v>0</v>
      </c>
      <c r="C28" s="106">
        <v>0</v>
      </c>
      <c r="D28" s="11">
        <v>0</v>
      </c>
      <c r="E28" s="107">
        <v>0</v>
      </c>
      <c r="F28" s="108">
        <v>0</v>
      </c>
      <c r="G28" s="100">
        <v>0</v>
      </c>
      <c r="H28" s="100">
        <v>-16826360</v>
      </c>
      <c r="I28" s="100">
        <v>-16826360</v>
      </c>
      <c r="J28" s="103">
        <v>-4202917</v>
      </c>
    </row>
    <row r="29" spans="1:11" ht="14.1" customHeight="1" x14ac:dyDescent="0.2">
      <c r="A29" s="95" t="s">
        <v>83</v>
      </c>
      <c r="B29" s="109">
        <v>0</v>
      </c>
      <c r="C29" s="106">
        <v>0</v>
      </c>
      <c r="D29" s="11">
        <v>0</v>
      </c>
      <c r="E29" s="112">
        <v>0</v>
      </c>
      <c r="F29" s="112">
        <v>0</v>
      </c>
      <c r="G29" s="100">
        <v>0</v>
      </c>
      <c r="H29" s="107">
        <v>0</v>
      </c>
      <c r="I29" s="100">
        <v>0</v>
      </c>
      <c r="J29" s="103">
        <v>0</v>
      </c>
    </row>
    <row r="30" spans="1:11" ht="14.1" customHeight="1" x14ac:dyDescent="0.2">
      <c r="A30" s="95" t="s">
        <v>84</v>
      </c>
      <c r="B30" s="109">
        <v>0</v>
      </c>
      <c r="C30" s="106">
        <v>0</v>
      </c>
      <c r="D30" s="11">
        <v>0</v>
      </c>
      <c r="E30" s="107">
        <v>0</v>
      </c>
      <c r="F30" s="108">
        <v>0</v>
      </c>
      <c r="G30" s="100">
        <v>0</v>
      </c>
      <c r="H30" s="107">
        <v>0</v>
      </c>
      <c r="I30" s="100">
        <v>0</v>
      </c>
      <c r="J30" s="103">
        <v>0</v>
      </c>
    </row>
    <row r="31" spans="1:11" ht="14.1" customHeight="1" x14ac:dyDescent="0.2">
      <c r="A31" s="95" t="s">
        <v>85</v>
      </c>
      <c r="B31" s="109">
        <v>0</v>
      </c>
      <c r="C31" s="113">
        <v>184648</v>
      </c>
      <c r="D31" s="11">
        <v>184648</v>
      </c>
      <c r="E31" s="107">
        <v>0</v>
      </c>
      <c r="F31" s="108">
        <v>0</v>
      </c>
      <c r="G31" s="100">
        <v>0</v>
      </c>
      <c r="H31" s="107">
        <v>0</v>
      </c>
      <c r="I31" s="114">
        <v>184648</v>
      </c>
      <c r="J31" s="115">
        <v>992331</v>
      </c>
      <c r="K31" s="116"/>
    </row>
    <row r="32" spans="1:11" ht="12.75" customHeight="1" x14ac:dyDescent="0.2">
      <c r="A32" s="95" t="s">
        <v>86</v>
      </c>
      <c r="B32" s="109">
        <v>0</v>
      </c>
      <c r="C32" s="113">
        <v>0</v>
      </c>
      <c r="D32" s="11">
        <v>0</v>
      </c>
      <c r="E32" s="112">
        <v>0</v>
      </c>
      <c r="F32" s="108">
        <v>0</v>
      </c>
      <c r="G32" s="100">
        <v>0</v>
      </c>
      <c r="H32" s="107">
        <v>0</v>
      </c>
      <c r="I32" s="100">
        <v>0</v>
      </c>
      <c r="J32" s="103">
        <v>0</v>
      </c>
    </row>
    <row r="33" spans="1:10" ht="12.75" customHeight="1" x14ac:dyDescent="0.2">
      <c r="A33" s="117" t="s">
        <v>87</v>
      </c>
      <c r="B33" s="109">
        <v>0</v>
      </c>
      <c r="C33" s="106">
        <v>0</v>
      </c>
      <c r="D33" s="11">
        <v>0</v>
      </c>
      <c r="E33" s="107">
        <v>0</v>
      </c>
      <c r="F33" s="108">
        <v>0</v>
      </c>
      <c r="G33" s="100">
        <v>0</v>
      </c>
      <c r="H33" s="107">
        <v>0</v>
      </c>
      <c r="I33" s="100">
        <v>0</v>
      </c>
      <c r="J33" s="103">
        <v>0</v>
      </c>
    </row>
    <row r="34" spans="1:10" ht="14.1" customHeight="1" x14ac:dyDescent="0.2">
      <c r="A34" s="95" t="s">
        <v>88</v>
      </c>
      <c r="B34" s="118">
        <v>0</v>
      </c>
      <c r="C34" s="119">
        <v>0</v>
      </c>
      <c r="D34" s="11">
        <v>0</v>
      </c>
      <c r="E34" s="14">
        <v>0</v>
      </c>
      <c r="F34" s="15">
        <v>0</v>
      </c>
      <c r="G34" s="100">
        <v>0</v>
      </c>
      <c r="H34" s="120">
        <v>19858887.675000001</v>
      </c>
      <c r="I34" s="101">
        <v>19858887.675000001</v>
      </c>
      <c r="J34" s="94">
        <v>16826360</v>
      </c>
    </row>
    <row r="35" spans="1:10" ht="19.350000000000001" customHeight="1" x14ac:dyDescent="0.2">
      <c r="A35" s="121" t="s">
        <v>89</v>
      </c>
      <c r="B35" s="122">
        <v>65550400</v>
      </c>
      <c r="C35" s="122">
        <v>3072306</v>
      </c>
      <c r="D35" s="122">
        <v>68622706</v>
      </c>
      <c r="E35" s="122">
        <v>4704454</v>
      </c>
      <c r="F35" s="122">
        <v>0</v>
      </c>
      <c r="G35" s="122">
        <v>4704454</v>
      </c>
      <c r="H35" s="122">
        <v>19858887.675000001</v>
      </c>
      <c r="I35" s="122">
        <v>93186047.674999997</v>
      </c>
      <c r="J35" s="123">
        <v>81339519</v>
      </c>
    </row>
    <row r="36" spans="1:10" ht="12.75" customHeight="1" x14ac:dyDescent="0.2">
      <c r="B36" s="124"/>
      <c r="C36" s="124"/>
      <c r="E36" s="124"/>
      <c r="I36" s="125"/>
    </row>
    <row r="37" spans="1:10" ht="12.75" customHeight="1" x14ac:dyDescent="0.2">
      <c r="B37" s="124"/>
      <c r="C37" s="124"/>
      <c r="D37" s="124"/>
      <c r="E37" s="124"/>
      <c r="G37" s="124"/>
    </row>
    <row r="38" spans="1:10" ht="12.75" customHeight="1" x14ac:dyDescent="0.2">
      <c r="A38" t="s">
        <v>90</v>
      </c>
      <c r="I38" s="124"/>
    </row>
    <row r="43" spans="1:10" ht="14.85" customHeight="1" x14ac:dyDescent="0.2">
      <c r="A43" s="41"/>
      <c r="B43" s="40"/>
      <c r="C43" s="40"/>
      <c r="D43" s="41"/>
      <c r="F43" s="40"/>
      <c r="G43" s="40"/>
      <c r="H43" s="41"/>
      <c r="I43" s="41"/>
      <c r="J43" s="126"/>
    </row>
    <row r="44" spans="1:10" ht="12.75" customHeight="1" x14ac:dyDescent="0.2">
      <c r="A44" s="42"/>
      <c r="H44" s="43"/>
      <c r="J44"/>
    </row>
    <row r="45" spans="1:10" ht="12.75" customHeight="1" x14ac:dyDescent="0.2">
      <c r="F45" t="s">
        <v>91</v>
      </c>
    </row>
  </sheetData>
  <sheetProtection selectLockedCells="1" selectUnlockedCells="1"/>
  <mergeCells count="4">
    <mergeCell ref="A8:J8"/>
    <mergeCell ref="I11:J11"/>
    <mergeCell ref="B13:D13"/>
    <mergeCell ref="E13:F13"/>
  </mergeCells>
  <pageMargins left="0.68" right="0.55118110236220474" top="0.78740157480314965" bottom="1.49" header="0.51181102362204722" footer="0.57999999999999996"/>
  <pageSetup paperSize="9" scale="83" firstPageNumber="0" fitToHeight="0" orientation="landscape"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142875</xdr:colOff>
                <xdr:row>2</xdr:row>
                <xdr:rowOff>76200</xdr:rowOff>
              </from>
              <to>
                <xdr:col>0</xdr:col>
                <xdr:colOff>1428750</xdr:colOff>
                <xdr:row>9</xdr:row>
                <xdr:rowOff>47625</xdr:rowOff>
              </to>
            </anchor>
          </objectPr>
        </oleObject>
      </mc:Choice>
      <mc:Fallback>
        <oleObject progId="PBrush" shapeId="5121" r:id="rId4"/>
      </mc:Fallback>
    </mc:AlternateContent>
    <mc:AlternateContent xmlns:mc="http://schemas.openxmlformats.org/markup-compatibility/2006">
      <mc:Choice Requires="x14">
        <oleObject progId="PBrush" shapeId="5122" r:id="rId6">
          <objectPr defaultSize="0" autoPict="0" r:id="rId5">
            <anchor moveWithCells="1" sizeWithCells="1">
              <from>
                <xdr:col>0</xdr:col>
                <xdr:colOff>142875</xdr:colOff>
                <xdr:row>2</xdr:row>
                <xdr:rowOff>76200</xdr:rowOff>
              </from>
              <to>
                <xdr:col>0</xdr:col>
                <xdr:colOff>1428750</xdr:colOff>
                <xdr:row>9</xdr:row>
                <xdr:rowOff>47625</xdr:rowOff>
              </to>
            </anchor>
          </objectPr>
        </oleObject>
      </mc:Choice>
      <mc:Fallback>
        <oleObject progId="PBrush" shapeId="5122" r:id="rId6"/>
      </mc:Fallback>
    </mc:AlternateContent>
    <mc:AlternateContent xmlns:mc="http://schemas.openxmlformats.org/markup-compatibility/2006">
      <mc:Choice Requires="x14">
        <oleObject progId="PBrush" shapeId="5123" r:id="rId7">
          <objectPr defaultSize="0" autoPict="0" r:id="rId5">
            <anchor moveWithCells="1" sizeWithCells="1">
              <from>
                <xdr:col>0</xdr:col>
                <xdr:colOff>142875</xdr:colOff>
                <xdr:row>2</xdr:row>
                <xdr:rowOff>76200</xdr:rowOff>
              </from>
              <to>
                <xdr:col>0</xdr:col>
                <xdr:colOff>1428750</xdr:colOff>
                <xdr:row>9</xdr:row>
                <xdr:rowOff>47625</xdr:rowOff>
              </to>
            </anchor>
          </objectPr>
        </oleObject>
      </mc:Choice>
      <mc:Fallback>
        <oleObject progId="PBrush" shapeId="5123" r:id="rId7"/>
      </mc:Fallback>
    </mc:AlternateContent>
    <mc:AlternateContent xmlns:mc="http://schemas.openxmlformats.org/markup-compatibility/2006">
      <mc:Choice Requires="x14">
        <oleObject progId="PBrush" shapeId="5124" r:id="rId8">
          <objectPr defaultSize="0" autoPict="0" r:id="rId5">
            <anchor moveWithCells="1" sizeWithCells="1">
              <from>
                <xdr:col>0</xdr:col>
                <xdr:colOff>142875</xdr:colOff>
                <xdr:row>2</xdr:row>
                <xdr:rowOff>76200</xdr:rowOff>
              </from>
              <to>
                <xdr:col>0</xdr:col>
                <xdr:colOff>1428750</xdr:colOff>
                <xdr:row>9</xdr:row>
                <xdr:rowOff>47625</xdr:rowOff>
              </to>
            </anchor>
          </objectPr>
        </oleObject>
      </mc:Choice>
      <mc:Fallback>
        <oleObject progId="PBrush" shapeId="5124" r:id="rId8"/>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46695-285E-42FE-BB03-AA12118CB7BD}">
  <sheetPr>
    <tabColor theme="9" tint="-0.499984740745262"/>
    <pageSetUpPr fitToPage="1"/>
  </sheetPr>
  <dimension ref="B1:D47"/>
  <sheetViews>
    <sheetView showGridLines="0" zoomScale="70" zoomScaleNormal="70" workbookViewId="0">
      <selection activeCell="D47" sqref="B1:D47"/>
    </sheetView>
  </sheetViews>
  <sheetFormatPr baseColWidth="10" defaultRowHeight="12.75" customHeight="1" x14ac:dyDescent="0.2"/>
  <cols>
    <col min="1" max="1" width="11.42578125" style="129"/>
    <col min="2" max="2" width="71.42578125" style="127" customWidth="1"/>
    <col min="3" max="3" width="20.42578125" style="128" customWidth="1"/>
    <col min="4" max="4" width="20.42578125" style="127" customWidth="1"/>
    <col min="5" max="16384" width="11.42578125" style="129"/>
  </cols>
  <sheetData>
    <row r="1" spans="2:4" ht="14.25" x14ac:dyDescent="0.2"/>
    <row r="2" spans="2:4" ht="15" x14ac:dyDescent="0.25">
      <c r="B2" s="652" t="s">
        <v>92</v>
      </c>
      <c r="C2" s="652"/>
      <c r="D2" s="652"/>
    </row>
    <row r="3" spans="2:4" ht="15" x14ac:dyDescent="0.25">
      <c r="B3" s="652" t="s">
        <v>93</v>
      </c>
      <c r="C3" s="652"/>
      <c r="D3" s="652"/>
    </row>
    <row r="4" spans="2:4" ht="14.25" x14ac:dyDescent="0.2">
      <c r="D4" s="130"/>
    </row>
    <row r="5" spans="2:4" ht="14.25" x14ac:dyDescent="0.2">
      <c r="C5" s="653" t="s">
        <v>94</v>
      </c>
      <c r="D5" s="653"/>
    </row>
    <row r="6" spans="2:4" ht="14.25" x14ac:dyDescent="0.2">
      <c r="B6" s="131"/>
      <c r="C6" s="132"/>
      <c r="D6" s="131"/>
    </row>
    <row r="7" spans="2:4" ht="15" x14ac:dyDescent="0.25">
      <c r="B7" s="133" t="s">
        <v>95</v>
      </c>
      <c r="C7" s="134">
        <v>43830</v>
      </c>
      <c r="D7" s="135">
        <v>43465</v>
      </c>
    </row>
    <row r="8" spans="2:4" s="127" customFormat="1" ht="14.25" x14ac:dyDescent="0.2">
      <c r="B8" s="136" t="s">
        <v>96</v>
      </c>
      <c r="C8" s="137">
        <v>19858887675</v>
      </c>
      <c r="D8" s="138">
        <v>16826360289</v>
      </c>
    </row>
    <row r="9" spans="2:4" s="127" customFormat="1" ht="15" x14ac:dyDescent="0.25">
      <c r="B9" s="139" t="s">
        <v>97</v>
      </c>
      <c r="C9" s="140" t="s">
        <v>0</v>
      </c>
      <c r="D9" s="140" t="s">
        <v>0</v>
      </c>
    </row>
    <row r="10" spans="2:4" s="127" customFormat="1" ht="14.25" x14ac:dyDescent="0.2">
      <c r="B10" s="136" t="s">
        <v>98</v>
      </c>
      <c r="C10" s="140">
        <v>184648022</v>
      </c>
      <c r="D10" s="140">
        <v>992331405</v>
      </c>
    </row>
    <row r="11" spans="2:4" s="127" customFormat="1" ht="14.25" x14ac:dyDescent="0.2">
      <c r="B11" s="136" t="s">
        <v>81</v>
      </c>
      <c r="C11" s="140">
        <v>7788033820</v>
      </c>
      <c r="D11" s="140">
        <v>2914360987</v>
      </c>
    </row>
    <row r="12" spans="2:4" s="127" customFormat="1" ht="14.25" x14ac:dyDescent="0.2">
      <c r="B12" s="136" t="s">
        <v>99</v>
      </c>
      <c r="C12" s="140">
        <v>841318014</v>
      </c>
      <c r="D12" s="140">
        <v>210145829</v>
      </c>
    </row>
    <row r="13" spans="2:4" s="127" customFormat="1" ht="14.25" x14ac:dyDescent="0.2">
      <c r="B13" s="136" t="s">
        <v>100</v>
      </c>
      <c r="C13" s="140">
        <v>195273514</v>
      </c>
      <c r="D13" s="140"/>
    </row>
    <row r="14" spans="2:4" s="127" customFormat="1" ht="15" x14ac:dyDescent="0.25">
      <c r="B14" s="139" t="s">
        <v>101</v>
      </c>
      <c r="C14" s="140"/>
      <c r="D14" s="140"/>
    </row>
    <row r="15" spans="2:4" s="127" customFormat="1" ht="14.25" x14ac:dyDescent="0.2">
      <c r="B15" s="136" t="s">
        <v>102</v>
      </c>
      <c r="C15" s="141">
        <v>1665778757</v>
      </c>
      <c r="D15" s="141">
        <v>1107865179</v>
      </c>
    </row>
    <row r="16" spans="2:4" s="127" customFormat="1" ht="14.25" x14ac:dyDescent="0.2">
      <c r="B16" s="136" t="s">
        <v>103</v>
      </c>
      <c r="C16" s="141">
        <v>3780070000</v>
      </c>
      <c r="D16" s="141">
        <v>0</v>
      </c>
    </row>
    <row r="17" spans="2:4" s="127" customFormat="1" ht="14.25" x14ac:dyDescent="0.2">
      <c r="B17" s="136" t="s">
        <v>104</v>
      </c>
      <c r="C17" s="141">
        <v>2479023858</v>
      </c>
      <c r="D17" s="141">
        <v>0</v>
      </c>
    </row>
    <row r="18" spans="2:4" s="127" customFormat="1" ht="14.25" x14ac:dyDescent="0.2">
      <c r="B18" s="136" t="s">
        <v>105</v>
      </c>
      <c r="C18" s="141">
        <v>34713021</v>
      </c>
      <c r="D18" s="141">
        <v>29699223</v>
      </c>
    </row>
    <row r="19" spans="2:4" s="127" customFormat="1" ht="14.25" x14ac:dyDescent="0.2">
      <c r="B19" s="136" t="s">
        <v>106</v>
      </c>
      <c r="C19" s="141">
        <v>0</v>
      </c>
      <c r="D19" s="141">
        <v>2472646306</v>
      </c>
    </row>
    <row r="20" spans="2:4" s="127" customFormat="1" ht="14.25" x14ac:dyDescent="0.2">
      <c r="B20" s="136" t="s">
        <v>107</v>
      </c>
      <c r="C20" s="141">
        <v>11695371486</v>
      </c>
      <c r="D20" s="141">
        <v>0</v>
      </c>
    </row>
    <row r="21" spans="2:4" s="127" customFormat="1" ht="14.25" x14ac:dyDescent="0.2">
      <c r="B21" s="136" t="s">
        <v>108</v>
      </c>
      <c r="C21" s="141"/>
      <c r="D21" s="141">
        <v>315754587</v>
      </c>
    </row>
    <row r="22" spans="2:4" s="127" customFormat="1" ht="14.25" x14ac:dyDescent="0.2">
      <c r="B22" s="136" t="s">
        <v>109</v>
      </c>
      <c r="C22" s="141">
        <v>0</v>
      </c>
      <c r="D22" s="141">
        <v>84323530</v>
      </c>
    </row>
    <row r="23" spans="2:4" s="127" customFormat="1" ht="14.25" x14ac:dyDescent="0.2">
      <c r="B23" s="136" t="s">
        <v>110</v>
      </c>
      <c r="C23" s="142">
        <v>1052640152</v>
      </c>
      <c r="D23" s="143">
        <v>0</v>
      </c>
    </row>
    <row r="24" spans="2:4" s="127" customFormat="1" ht="15" x14ac:dyDescent="0.25">
      <c r="B24" s="139" t="s">
        <v>111</v>
      </c>
      <c r="C24" s="144">
        <v>49575758319</v>
      </c>
      <c r="D24" s="145">
        <v>24953487335</v>
      </c>
    </row>
    <row r="25" spans="2:4" s="127" customFormat="1" ht="15" x14ac:dyDescent="0.25">
      <c r="B25" s="139" t="s">
        <v>97</v>
      </c>
      <c r="C25" s="140"/>
      <c r="D25" s="146"/>
    </row>
    <row r="26" spans="2:4" s="127" customFormat="1" ht="14.25" x14ac:dyDescent="0.2">
      <c r="B26" s="136" t="s">
        <v>98</v>
      </c>
      <c r="C26" s="140">
        <v>0</v>
      </c>
      <c r="D26" s="146">
        <v>0</v>
      </c>
    </row>
    <row r="27" spans="2:4" s="127" customFormat="1" ht="14.25" x14ac:dyDescent="0.2">
      <c r="B27" s="136" t="s">
        <v>81</v>
      </c>
      <c r="C27" s="140">
        <v>0</v>
      </c>
      <c r="D27" s="146">
        <v>0</v>
      </c>
    </row>
    <row r="28" spans="2:4" s="127" customFormat="1" ht="14.25" x14ac:dyDescent="0.2">
      <c r="B28" s="136" t="s">
        <v>112</v>
      </c>
      <c r="C28" s="140">
        <v>0</v>
      </c>
      <c r="D28" s="146">
        <v>0</v>
      </c>
    </row>
    <row r="29" spans="2:4" s="127" customFormat="1" ht="15" x14ac:dyDescent="0.25">
      <c r="B29" s="139" t="s">
        <v>113</v>
      </c>
      <c r="C29" s="141"/>
      <c r="D29" s="147"/>
    </row>
    <row r="30" spans="2:4" s="127" customFormat="1" ht="14.25" x14ac:dyDescent="0.2">
      <c r="B30" s="136" t="s">
        <v>114</v>
      </c>
      <c r="C30" s="141">
        <v>0</v>
      </c>
      <c r="D30" s="147">
        <v>575608090</v>
      </c>
    </row>
    <row r="31" spans="2:4" s="127" customFormat="1" ht="14.25" x14ac:dyDescent="0.2">
      <c r="B31" s="136" t="s">
        <v>115</v>
      </c>
      <c r="C31" s="140">
        <v>4465268112</v>
      </c>
      <c r="D31" s="146">
        <v>4802519077</v>
      </c>
    </row>
    <row r="32" spans="2:4" s="127" customFormat="1" ht="14.25" x14ac:dyDescent="0.2">
      <c r="B32" s="136" t="s">
        <v>116</v>
      </c>
      <c r="C32" s="140">
        <v>0</v>
      </c>
      <c r="D32" s="146">
        <v>561351228</v>
      </c>
    </row>
    <row r="33" spans="2:4" s="127" customFormat="1" ht="14.25" x14ac:dyDescent="0.2">
      <c r="B33" s="136" t="s">
        <v>117</v>
      </c>
      <c r="C33" s="140">
        <v>25725080348</v>
      </c>
      <c r="D33" s="146">
        <v>2253677516</v>
      </c>
    </row>
    <row r="34" spans="2:4" s="127" customFormat="1" ht="14.25" x14ac:dyDescent="0.2">
      <c r="B34" s="136" t="s">
        <v>118</v>
      </c>
      <c r="C34" s="140">
        <v>1951427306</v>
      </c>
      <c r="D34" s="140">
        <v>3971008771</v>
      </c>
    </row>
    <row r="35" spans="2:4" s="127" customFormat="1" ht="14.25" x14ac:dyDescent="0.2">
      <c r="B35" s="136" t="s">
        <v>117</v>
      </c>
      <c r="C35" s="140">
        <v>10601264</v>
      </c>
      <c r="D35" s="146">
        <v>0</v>
      </c>
    </row>
    <row r="36" spans="2:4" s="127" customFormat="1" ht="14.25" x14ac:dyDescent="0.2">
      <c r="B36" s="136" t="s">
        <v>106</v>
      </c>
      <c r="C36" s="140">
        <v>1290633384</v>
      </c>
      <c r="D36" s="146">
        <v>0</v>
      </c>
    </row>
    <row r="37" spans="2:4" s="127" customFormat="1" ht="14.25" x14ac:dyDescent="0.2">
      <c r="B37" s="136" t="s">
        <v>103</v>
      </c>
      <c r="C37" s="141">
        <v>0</v>
      </c>
      <c r="D37" s="146">
        <v>4780070000</v>
      </c>
    </row>
    <row r="38" spans="2:4" s="127" customFormat="1" ht="14.25" x14ac:dyDescent="0.2">
      <c r="B38" s="136" t="s">
        <v>119</v>
      </c>
      <c r="C38" s="140">
        <v>0</v>
      </c>
      <c r="D38" s="146">
        <v>788541716</v>
      </c>
    </row>
    <row r="39" spans="2:4" s="127" customFormat="1" ht="14.25" x14ac:dyDescent="0.2">
      <c r="B39" s="136" t="s">
        <v>109</v>
      </c>
      <c r="C39" s="140">
        <v>181827024</v>
      </c>
      <c r="D39" s="146">
        <v>0</v>
      </c>
    </row>
    <row r="40" spans="2:4" s="127" customFormat="1" ht="14.25" x14ac:dyDescent="0.2">
      <c r="B40" s="136" t="s">
        <v>120</v>
      </c>
      <c r="C40" s="140">
        <v>16826360289</v>
      </c>
      <c r="D40" s="146">
        <v>4202916571</v>
      </c>
    </row>
    <row r="41" spans="2:4" ht="15" x14ac:dyDescent="0.25">
      <c r="B41" s="139" t="s">
        <v>121</v>
      </c>
      <c r="C41" s="149">
        <v>50451197727</v>
      </c>
      <c r="D41" s="150">
        <v>21935692969</v>
      </c>
    </row>
    <row r="42" spans="2:4" ht="15" x14ac:dyDescent="0.25">
      <c r="B42" s="139" t="s">
        <v>122</v>
      </c>
      <c r="C42" s="151">
        <v>-875439408</v>
      </c>
      <c r="D42" s="152">
        <v>3017794366</v>
      </c>
    </row>
    <row r="43" spans="2:4" ht="15" x14ac:dyDescent="0.25">
      <c r="B43" s="139" t="s">
        <v>123</v>
      </c>
      <c r="C43" s="153"/>
      <c r="D43" s="154"/>
    </row>
    <row r="44" spans="2:4" ht="14.25" x14ac:dyDescent="0.2">
      <c r="B44" s="136" t="s">
        <v>124</v>
      </c>
      <c r="C44" s="140">
        <v>5965207923</v>
      </c>
      <c r="D44" s="155">
        <v>6840647331</v>
      </c>
    </row>
    <row r="45" spans="2:4" ht="14.25" x14ac:dyDescent="0.2">
      <c r="B45" s="136" t="s">
        <v>125</v>
      </c>
      <c r="C45" s="140">
        <v>6840647331</v>
      </c>
      <c r="D45" s="155">
        <v>3822852969</v>
      </c>
    </row>
    <row r="46" spans="2:4" ht="15" x14ac:dyDescent="0.25">
      <c r="B46" s="139" t="s">
        <v>126</v>
      </c>
      <c r="C46" s="156">
        <v>-875439408</v>
      </c>
      <c r="D46" s="157">
        <v>3017794362</v>
      </c>
    </row>
    <row r="47" spans="2:4" ht="12.75" customHeight="1" x14ac:dyDescent="0.2">
      <c r="B47" s="158"/>
      <c r="C47" s="142"/>
      <c r="D47" s="159"/>
    </row>
  </sheetData>
  <mergeCells count="3">
    <mergeCell ref="B2:D2"/>
    <mergeCell ref="B3:D3"/>
    <mergeCell ref="C5:D5"/>
  </mergeCells>
  <pageMargins left="0.62992125984251968" right="0.41" top="0.94488188976377963" bottom="0.69" header="0.31496062992125984" footer="1.26"/>
  <pageSetup paperSize="9" scale="83" fitToHeight="0" orientation="portrait" r:id="rId1"/>
  <headerFooter>
    <oddFooter>&amp;L       C.P. Juan Achucarro
        &amp;"Arial,Negrita"Contador General&amp;CLic. Victor Persano
&amp;"Arial,Negrita"Síndico&amp;RLic. Martín Heisecke Rivarola
&amp;"Arial,Negrita"Presidente&amp;"Arial,Normal"&amp;K00+000______</oddFooter>
  </headerFooter>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1</xdr:col>
                <xdr:colOff>171450</xdr:colOff>
                <xdr:row>0</xdr:row>
                <xdr:rowOff>57150</xdr:rowOff>
              </from>
              <to>
                <xdr:col>1</xdr:col>
                <xdr:colOff>1323975</xdr:colOff>
                <xdr:row>4</xdr:row>
                <xdr:rowOff>19050</xdr:rowOff>
              </to>
            </anchor>
          </objectPr>
        </oleObject>
      </mc:Choice>
      <mc:Fallback>
        <oleObject progId="PBrush" shapeId="6145" r:id="rId4"/>
      </mc:Fallback>
    </mc:AlternateContent>
    <mc:AlternateContent xmlns:mc="http://schemas.openxmlformats.org/markup-compatibility/2006">
      <mc:Choice Requires="x14">
        <oleObject progId="PBrush" shapeId="6146" r:id="rId6">
          <objectPr defaultSize="0" autoPict="0" r:id="rId5">
            <anchor moveWithCells="1" sizeWithCells="1">
              <from>
                <xdr:col>1</xdr:col>
                <xdr:colOff>171450</xdr:colOff>
                <xdr:row>0</xdr:row>
                <xdr:rowOff>57150</xdr:rowOff>
              </from>
              <to>
                <xdr:col>1</xdr:col>
                <xdr:colOff>1323975</xdr:colOff>
                <xdr:row>4</xdr:row>
                <xdr:rowOff>19050</xdr:rowOff>
              </to>
            </anchor>
          </objectPr>
        </oleObject>
      </mc:Choice>
      <mc:Fallback>
        <oleObject progId="PBrush" shapeId="6146" r:id="rId6"/>
      </mc:Fallback>
    </mc:AlternateContent>
    <mc:AlternateContent xmlns:mc="http://schemas.openxmlformats.org/markup-compatibility/2006">
      <mc:Choice Requires="x14">
        <oleObject progId="PBrush" shapeId="6147" r:id="rId7">
          <objectPr defaultSize="0" autoPict="0" r:id="rId5">
            <anchor moveWithCells="1" sizeWithCells="1">
              <from>
                <xdr:col>1</xdr:col>
                <xdr:colOff>171450</xdr:colOff>
                <xdr:row>0</xdr:row>
                <xdr:rowOff>57150</xdr:rowOff>
              </from>
              <to>
                <xdr:col>1</xdr:col>
                <xdr:colOff>1323975</xdr:colOff>
                <xdr:row>4</xdr:row>
                <xdr:rowOff>19050</xdr:rowOff>
              </to>
            </anchor>
          </objectPr>
        </oleObject>
      </mc:Choice>
      <mc:Fallback>
        <oleObject progId="PBrush" shapeId="6147" r:id="rId7"/>
      </mc:Fallback>
    </mc:AlternateContent>
    <mc:AlternateContent xmlns:mc="http://schemas.openxmlformats.org/markup-compatibility/2006">
      <mc:Choice Requires="x14">
        <oleObject progId="PBrush" shapeId="6148" r:id="rId8">
          <objectPr defaultSize="0" autoPict="0" r:id="rId5">
            <anchor moveWithCells="1" sizeWithCells="1">
              <from>
                <xdr:col>1</xdr:col>
                <xdr:colOff>171450</xdr:colOff>
                <xdr:row>0</xdr:row>
                <xdr:rowOff>57150</xdr:rowOff>
              </from>
              <to>
                <xdr:col>1</xdr:col>
                <xdr:colOff>1323975</xdr:colOff>
                <xdr:row>4</xdr:row>
                <xdr:rowOff>19050</xdr:rowOff>
              </to>
            </anchor>
          </objectPr>
        </oleObject>
      </mc:Choice>
      <mc:Fallback>
        <oleObject progId="PBrush" shapeId="6148" r:id="rId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1F1CF-E8AF-485A-AA6C-86924A8D0195}">
  <sheetPr>
    <tabColor theme="9" tint="-0.499984740745262"/>
  </sheetPr>
  <dimension ref="A1:G334"/>
  <sheetViews>
    <sheetView showGridLines="0" view="pageBreakPreview" zoomScale="60" zoomScaleNormal="85" workbookViewId="0">
      <selection activeCell="E334" sqref="A1:E334"/>
    </sheetView>
  </sheetViews>
  <sheetFormatPr baseColWidth="10" defaultRowHeight="12.75" x14ac:dyDescent="0.2"/>
  <cols>
    <col min="1" max="1" width="41.85546875" customWidth="1"/>
    <col min="2" max="2" width="17.28515625" customWidth="1"/>
    <col min="3" max="3" width="16.28515625" customWidth="1"/>
    <col min="4" max="4" width="17.28515625" bestFit="1" customWidth="1"/>
    <col min="5" max="5" width="15.140625" bestFit="1" customWidth="1"/>
    <col min="6" max="6" width="16" customWidth="1"/>
  </cols>
  <sheetData>
    <row r="1" spans="1:7" x14ac:dyDescent="0.2">
      <c r="D1" s="160"/>
    </row>
    <row r="2" spans="1:7" ht="30.75" x14ac:dyDescent="0.2">
      <c r="B2" s="161" t="s">
        <v>127</v>
      </c>
      <c r="C2" s="162"/>
      <c r="D2" s="161"/>
    </row>
    <row r="3" spans="1:7" ht="30.75" x14ac:dyDescent="0.2">
      <c r="B3" s="161" t="s">
        <v>128</v>
      </c>
      <c r="D3" s="161"/>
    </row>
    <row r="4" spans="1:7" ht="30.75" x14ac:dyDescent="0.2">
      <c r="B4" s="161"/>
      <c r="D4" s="161"/>
    </row>
    <row r="5" spans="1:7" ht="18" customHeight="1" x14ac:dyDescent="0.2">
      <c r="A5" s="667" t="s">
        <v>129</v>
      </c>
      <c r="B5" s="667"/>
      <c r="C5" s="667"/>
      <c r="D5" s="667"/>
      <c r="E5" s="667"/>
      <c r="F5" s="198"/>
    </row>
    <row r="6" spans="1:7" ht="15.75" x14ac:dyDescent="0.2">
      <c r="A6" s="595"/>
      <c r="B6" s="595"/>
      <c r="C6" s="595"/>
      <c r="D6" s="595"/>
      <c r="E6" s="595"/>
      <c r="F6" s="595"/>
    </row>
    <row r="7" spans="1:7" ht="15.75" x14ac:dyDescent="0.2">
      <c r="A7" s="596" t="s">
        <v>130</v>
      </c>
      <c r="B7" s="596"/>
      <c r="C7" s="596"/>
      <c r="D7" s="596"/>
      <c r="E7" s="596"/>
      <c r="F7" s="596"/>
    </row>
    <row r="8" spans="1:7" ht="69.75" customHeight="1" x14ac:dyDescent="0.2">
      <c r="A8" s="654" t="s">
        <v>816</v>
      </c>
      <c r="B8" s="654"/>
      <c r="C8" s="654"/>
      <c r="D8" s="654"/>
      <c r="E8" s="654"/>
      <c r="F8" s="600"/>
      <c r="G8" s="600"/>
    </row>
    <row r="9" spans="1:7" ht="15.75" x14ac:dyDescent="0.2">
      <c r="A9" s="596" t="s">
        <v>131</v>
      </c>
      <c r="B9" s="596"/>
      <c r="C9" s="596"/>
      <c r="D9" s="596"/>
      <c r="E9" s="596"/>
      <c r="F9" s="596"/>
    </row>
    <row r="10" spans="1:7" ht="139.5" customHeight="1" x14ac:dyDescent="0.2">
      <c r="A10" s="654" t="s">
        <v>132</v>
      </c>
      <c r="B10" s="654"/>
      <c r="C10" s="654"/>
      <c r="D10" s="654"/>
      <c r="E10" s="654"/>
      <c r="F10" s="168"/>
    </row>
    <row r="11" spans="1:7" ht="15.75" x14ac:dyDescent="0.2">
      <c r="A11" s="596"/>
      <c r="B11" s="596"/>
      <c r="C11" s="596"/>
      <c r="D11" s="596"/>
      <c r="E11" s="596"/>
      <c r="F11" s="596"/>
    </row>
    <row r="12" spans="1:7" ht="15.75" x14ac:dyDescent="0.2">
      <c r="A12" s="596" t="s">
        <v>133</v>
      </c>
      <c r="B12" s="596"/>
      <c r="C12" s="596"/>
      <c r="D12" s="596"/>
      <c r="E12" s="596"/>
      <c r="F12" s="596"/>
    </row>
    <row r="13" spans="1:7" ht="42" customHeight="1" x14ac:dyDescent="0.2">
      <c r="A13" s="654" t="s">
        <v>134</v>
      </c>
      <c r="B13" s="654"/>
      <c r="C13" s="654"/>
      <c r="D13" s="654"/>
      <c r="E13" s="654"/>
      <c r="F13" s="168"/>
    </row>
    <row r="14" spans="1:7" ht="21.75" customHeight="1" x14ac:dyDescent="0.2">
      <c r="A14" s="654" t="s">
        <v>135</v>
      </c>
      <c r="B14" s="654"/>
      <c r="C14" s="654"/>
      <c r="D14" s="654"/>
      <c r="E14" s="654"/>
      <c r="F14" s="168"/>
    </row>
    <row r="15" spans="1:7" ht="21.75" customHeight="1" x14ac:dyDescent="0.2">
      <c r="A15" s="654" t="s">
        <v>136</v>
      </c>
      <c r="B15" s="654"/>
      <c r="C15" s="654"/>
      <c r="D15" s="654"/>
      <c r="E15" s="654"/>
      <c r="F15" s="168"/>
    </row>
    <row r="16" spans="1:7" ht="21.75" customHeight="1" x14ac:dyDescent="0.2">
      <c r="A16" s="654" t="s">
        <v>137</v>
      </c>
      <c r="B16" s="654"/>
      <c r="C16" s="654"/>
      <c r="D16" s="654"/>
      <c r="E16" s="654"/>
      <c r="F16" s="168"/>
    </row>
    <row r="17" spans="1:6" ht="21.75" customHeight="1" x14ac:dyDescent="0.2">
      <c r="A17" s="654" t="s">
        <v>138</v>
      </c>
      <c r="B17" s="654"/>
      <c r="C17" s="654"/>
      <c r="D17" s="654"/>
      <c r="E17" s="654"/>
      <c r="F17" s="168"/>
    </row>
    <row r="18" spans="1:6" ht="30" customHeight="1" x14ac:dyDescent="0.2">
      <c r="A18" s="654" t="s">
        <v>139</v>
      </c>
      <c r="B18" s="654"/>
      <c r="C18" s="654"/>
      <c r="D18" s="654"/>
      <c r="E18" s="654"/>
      <c r="F18" s="168"/>
    </row>
    <row r="19" spans="1:6" ht="27" customHeight="1" x14ac:dyDescent="0.2">
      <c r="A19" s="668" t="s">
        <v>140</v>
      </c>
      <c r="B19" s="668"/>
      <c r="C19" s="668"/>
      <c r="D19" s="668"/>
      <c r="E19" s="668"/>
      <c r="F19" s="597"/>
    </row>
    <row r="20" spans="1:6" ht="53.25" customHeight="1" x14ac:dyDescent="0.2">
      <c r="A20" s="654" t="s">
        <v>141</v>
      </c>
      <c r="B20" s="654"/>
      <c r="C20" s="654"/>
      <c r="D20" s="654"/>
      <c r="E20" s="654"/>
      <c r="F20" s="168"/>
    </row>
    <row r="21" spans="1:6" ht="46.5" customHeight="1" x14ac:dyDescent="0.2">
      <c r="A21" s="654" t="s">
        <v>142</v>
      </c>
      <c r="B21" s="654"/>
      <c r="C21" s="654"/>
      <c r="D21" s="654"/>
      <c r="E21" s="654"/>
      <c r="F21" s="168"/>
    </row>
    <row r="22" spans="1:6" ht="15.75" x14ac:dyDescent="0.2">
      <c r="A22" s="596"/>
      <c r="B22" s="596"/>
      <c r="C22" s="596"/>
      <c r="D22" s="596"/>
      <c r="E22" s="596"/>
      <c r="F22" s="596"/>
    </row>
    <row r="23" spans="1:6" ht="15.75" x14ac:dyDescent="0.2">
      <c r="A23" s="596" t="s">
        <v>143</v>
      </c>
      <c r="B23" s="596"/>
      <c r="C23" s="596"/>
      <c r="D23" s="596"/>
      <c r="E23" s="596"/>
      <c r="F23" s="596"/>
    </row>
    <row r="24" spans="1:6" ht="15.75" x14ac:dyDescent="0.2">
      <c r="A24" s="596" t="s">
        <v>144</v>
      </c>
      <c r="B24" s="596"/>
      <c r="C24" s="596"/>
      <c r="D24" s="596"/>
      <c r="E24" s="596"/>
      <c r="F24" s="596"/>
    </row>
    <row r="25" spans="1:6" ht="15.75" x14ac:dyDescent="0.2">
      <c r="A25" s="596" t="s">
        <v>145</v>
      </c>
      <c r="B25" s="596"/>
      <c r="C25" s="596"/>
      <c r="D25" s="596"/>
      <c r="E25" s="596"/>
      <c r="F25" s="596"/>
    </row>
    <row r="26" spans="1:6" ht="15.75" x14ac:dyDescent="0.2">
      <c r="A26" s="596" t="s">
        <v>146</v>
      </c>
      <c r="B26" s="596"/>
      <c r="C26" s="596"/>
      <c r="D26" s="596"/>
      <c r="E26" s="596"/>
      <c r="F26" s="596"/>
    </row>
    <row r="27" spans="1:6" ht="42.75" customHeight="1" x14ac:dyDescent="0.2">
      <c r="A27" s="658" t="s">
        <v>813</v>
      </c>
      <c r="B27" s="658"/>
      <c r="C27" s="658"/>
      <c r="D27" s="658"/>
      <c r="E27" s="658"/>
      <c r="F27" s="596"/>
    </row>
    <row r="28" spans="1:6" ht="15.75" x14ac:dyDescent="0.2">
      <c r="A28" s="596" t="s">
        <v>147</v>
      </c>
      <c r="B28" s="596"/>
      <c r="C28" s="596"/>
      <c r="D28" s="596"/>
      <c r="E28" s="596"/>
      <c r="F28" s="596"/>
    </row>
    <row r="29" spans="1:6" ht="15.75" customHeight="1" x14ac:dyDescent="0.2">
      <c r="A29" s="658" t="s">
        <v>148</v>
      </c>
      <c r="B29" s="658"/>
      <c r="C29" s="658"/>
      <c r="D29" s="658"/>
      <c r="E29" s="658"/>
      <c r="F29" s="598"/>
    </row>
    <row r="30" spans="1:6" x14ac:dyDescent="0.2">
      <c r="A30" s="2"/>
      <c r="B30" s="2"/>
      <c r="C30" s="2"/>
      <c r="D30" s="2"/>
      <c r="E30" s="2"/>
      <c r="F30" s="2"/>
    </row>
    <row r="31" spans="1:6" ht="15.75" x14ac:dyDescent="0.2">
      <c r="A31" s="596" t="s">
        <v>149</v>
      </c>
      <c r="B31" s="596"/>
      <c r="C31" s="596"/>
      <c r="D31" s="596"/>
      <c r="E31" s="596"/>
      <c r="F31" s="596"/>
    </row>
    <row r="32" spans="1:6" ht="110.25" customHeight="1" x14ac:dyDescent="0.2">
      <c r="A32" s="666" t="s">
        <v>150</v>
      </c>
      <c r="B32" s="666"/>
      <c r="C32" s="666"/>
      <c r="D32" s="666"/>
      <c r="E32" s="666"/>
      <c r="F32" s="599"/>
    </row>
    <row r="33" spans="1:6" ht="132.75" customHeight="1" x14ac:dyDescent="0.2">
      <c r="A33" s="666" t="s">
        <v>151</v>
      </c>
      <c r="B33" s="666"/>
      <c r="C33" s="666"/>
      <c r="D33" s="666"/>
      <c r="E33" s="666"/>
      <c r="F33" s="599"/>
    </row>
    <row r="34" spans="1:6" ht="15.75" x14ac:dyDescent="0.2">
      <c r="A34" s="596" t="s">
        <v>152</v>
      </c>
      <c r="B34" s="596"/>
      <c r="C34" s="596"/>
      <c r="D34" s="596"/>
      <c r="E34" s="596"/>
      <c r="F34" s="596"/>
    </row>
    <row r="35" spans="1:6" ht="103.5" customHeight="1" x14ac:dyDescent="0.2">
      <c r="A35" s="666" t="s">
        <v>153</v>
      </c>
      <c r="B35" s="666"/>
      <c r="C35" s="666"/>
      <c r="D35" s="666"/>
      <c r="E35" s="666"/>
      <c r="F35" s="599"/>
    </row>
    <row r="36" spans="1:6" ht="93" customHeight="1" x14ac:dyDescent="0.2">
      <c r="A36" s="666" t="s">
        <v>154</v>
      </c>
      <c r="B36" s="666"/>
      <c r="C36" s="666"/>
      <c r="D36" s="666"/>
      <c r="E36" s="666"/>
      <c r="F36" s="599"/>
    </row>
    <row r="37" spans="1:6" x14ac:dyDescent="0.2">
      <c r="A37" s="2"/>
      <c r="B37" s="2"/>
      <c r="C37" s="2"/>
      <c r="D37" s="2"/>
      <c r="E37" s="2"/>
      <c r="F37" s="2"/>
    </row>
    <row r="38" spans="1:6" ht="18" customHeight="1" x14ac:dyDescent="0.2">
      <c r="A38" s="667" t="s">
        <v>155</v>
      </c>
      <c r="B38" s="667"/>
      <c r="C38" s="667"/>
      <c r="D38" s="667"/>
      <c r="E38" s="667"/>
      <c r="F38" s="198"/>
    </row>
    <row r="39" spans="1:6" ht="15.75" x14ac:dyDescent="0.2">
      <c r="A39" s="596" t="s">
        <v>156</v>
      </c>
      <c r="B39" s="596"/>
      <c r="C39" s="596"/>
      <c r="D39" s="596"/>
      <c r="E39" s="596"/>
      <c r="F39" s="596"/>
    </row>
    <row r="40" spans="1:6" ht="15.75" x14ac:dyDescent="0.2">
      <c r="A40" s="596" t="s">
        <v>157</v>
      </c>
      <c r="B40" s="596"/>
      <c r="C40" s="596"/>
      <c r="D40" s="596"/>
      <c r="E40" s="596"/>
      <c r="F40" s="596"/>
    </row>
    <row r="41" spans="1:6" ht="47.25" customHeight="1" x14ac:dyDescent="0.2">
      <c r="A41" s="654" t="s">
        <v>158</v>
      </c>
      <c r="B41" s="654"/>
      <c r="C41" s="654"/>
      <c r="D41" s="654"/>
      <c r="E41" s="654"/>
      <c r="F41" s="168"/>
    </row>
    <row r="42" spans="1:6" ht="76.5" customHeight="1" x14ac:dyDescent="0.2">
      <c r="A42" s="654" t="s">
        <v>159</v>
      </c>
      <c r="B42" s="654"/>
      <c r="C42" s="654"/>
      <c r="D42" s="654"/>
      <c r="E42" s="654"/>
      <c r="F42" s="168"/>
    </row>
    <row r="43" spans="1:6" x14ac:dyDescent="0.2">
      <c r="A43" s="2"/>
      <c r="B43" s="2"/>
      <c r="C43" s="2"/>
      <c r="D43" s="2"/>
      <c r="E43" s="2"/>
      <c r="F43" s="2"/>
    </row>
    <row r="44" spans="1:6" ht="18" x14ac:dyDescent="0.2">
      <c r="A44" s="198" t="s">
        <v>160</v>
      </c>
      <c r="B44" s="198"/>
      <c r="C44" s="198"/>
      <c r="D44" s="198"/>
      <c r="E44" s="198"/>
      <c r="F44" s="198"/>
    </row>
    <row r="45" spans="1:6" ht="50.25" customHeight="1" x14ac:dyDescent="0.2">
      <c r="A45" s="654" t="s">
        <v>161</v>
      </c>
      <c r="B45" s="654"/>
      <c r="C45" s="654"/>
      <c r="D45" s="654"/>
      <c r="E45" s="654"/>
      <c r="F45" s="168"/>
    </row>
    <row r="46" spans="1:6" ht="15" x14ac:dyDescent="0.2">
      <c r="A46" s="168"/>
      <c r="B46" s="168"/>
      <c r="C46" s="168"/>
      <c r="D46" s="168"/>
      <c r="E46" s="168"/>
      <c r="F46" s="168"/>
    </row>
    <row r="47" spans="1:6" ht="18" x14ac:dyDescent="0.2">
      <c r="A47" s="198" t="s">
        <v>162</v>
      </c>
      <c r="B47" s="198"/>
      <c r="C47" s="198"/>
      <c r="D47" s="198"/>
      <c r="E47" s="198"/>
      <c r="F47" s="198"/>
    </row>
    <row r="48" spans="1:6" ht="99.75" customHeight="1" x14ac:dyDescent="0.2">
      <c r="A48" s="654" t="s">
        <v>163</v>
      </c>
      <c r="B48" s="654"/>
      <c r="C48" s="654"/>
      <c r="D48" s="654"/>
      <c r="E48" s="654"/>
      <c r="F48" s="168"/>
    </row>
    <row r="49" spans="1:6" x14ac:dyDescent="0.2">
      <c r="A49" s="2"/>
      <c r="B49" s="2"/>
      <c r="C49" s="2"/>
      <c r="D49" s="2"/>
      <c r="E49" s="2"/>
      <c r="F49" s="2"/>
    </row>
    <row r="50" spans="1:6" ht="18" customHeight="1" x14ac:dyDescent="0.2">
      <c r="A50" s="198" t="s">
        <v>164</v>
      </c>
      <c r="B50" s="198"/>
      <c r="C50" s="198"/>
      <c r="D50" s="198"/>
      <c r="E50" s="198"/>
      <c r="F50" s="198"/>
    </row>
    <row r="51" spans="1:6" ht="59.25" customHeight="1" x14ac:dyDescent="0.2">
      <c r="A51" s="654" t="s">
        <v>165</v>
      </c>
      <c r="B51" s="654"/>
      <c r="C51" s="654"/>
      <c r="D51" s="654"/>
      <c r="E51" s="654"/>
      <c r="F51" s="168"/>
    </row>
    <row r="52" spans="1:6" x14ac:dyDescent="0.2">
      <c r="A52" s="2"/>
      <c r="B52" s="2"/>
      <c r="C52" s="2"/>
      <c r="D52" s="2"/>
      <c r="E52" s="2"/>
      <c r="F52" s="2"/>
    </row>
    <row r="53" spans="1:6" ht="12.75" customHeight="1" x14ac:dyDescent="0.2">
      <c r="A53" s="663" t="s">
        <v>166</v>
      </c>
      <c r="B53" s="659" t="s">
        <v>167</v>
      </c>
      <c r="C53" s="660"/>
      <c r="D53" s="659" t="s">
        <v>168</v>
      </c>
      <c r="E53" s="660"/>
      <c r="F53" s="163"/>
    </row>
    <row r="54" spans="1:6" ht="12.75" customHeight="1" x14ac:dyDescent="0.2">
      <c r="A54" s="664"/>
      <c r="B54" s="661"/>
      <c r="C54" s="662"/>
      <c r="D54" s="661"/>
      <c r="E54" s="662"/>
      <c r="F54" s="163"/>
    </row>
    <row r="55" spans="1:6" ht="15" x14ac:dyDescent="0.2">
      <c r="A55" s="665"/>
      <c r="B55" s="164" t="s">
        <v>169</v>
      </c>
      <c r="C55" s="164" t="s">
        <v>170</v>
      </c>
      <c r="D55" s="164" t="s">
        <v>169</v>
      </c>
      <c r="E55" s="164" t="s">
        <v>170</v>
      </c>
      <c r="F55" s="163"/>
    </row>
    <row r="56" spans="1:6" ht="14.25" x14ac:dyDescent="0.2">
      <c r="A56" s="165" t="s">
        <v>171</v>
      </c>
      <c r="B56" s="166">
        <v>6442.33</v>
      </c>
      <c r="C56" s="166">
        <v>6463.95</v>
      </c>
      <c r="D56" s="166">
        <v>6449.26</v>
      </c>
      <c r="E56" s="166">
        <v>6460.87</v>
      </c>
      <c r="F56" s="163"/>
    </row>
    <row r="57" spans="1:6" ht="14.25" x14ac:dyDescent="0.2">
      <c r="A57" s="165" t="s">
        <v>172</v>
      </c>
      <c r="B57" s="166">
        <v>7216.7</v>
      </c>
      <c r="C57" s="166">
        <v>7241.56</v>
      </c>
      <c r="D57" s="167">
        <v>7095.47</v>
      </c>
      <c r="E57" s="166">
        <v>7108.25</v>
      </c>
      <c r="F57" s="163"/>
    </row>
    <row r="58" spans="1:6" ht="18" x14ac:dyDescent="0.2">
      <c r="A58" s="198" t="s">
        <v>173</v>
      </c>
      <c r="B58" s="198"/>
      <c r="C58" s="198"/>
      <c r="D58" s="198"/>
      <c r="E58" s="198"/>
      <c r="F58" s="198"/>
    </row>
    <row r="59" spans="1:6" ht="18" customHeight="1" x14ac:dyDescent="0.2">
      <c r="A59" s="198" t="s">
        <v>174</v>
      </c>
      <c r="B59" s="198"/>
      <c r="C59" s="198"/>
      <c r="D59" s="198"/>
      <c r="E59" s="198"/>
      <c r="F59" s="198"/>
    </row>
    <row r="60" spans="1:6" x14ac:dyDescent="0.2">
      <c r="A60" s="3"/>
      <c r="B60" s="3"/>
      <c r="C60" s="3"/>
      <c r="D60" s="3"/>
      <c r="E60" s="3"/>
      <c r="F60" s="3"/>
    </row>
    <row r="61" spans="1:6" ht="62.25" customHeight="1" x14ac:dyDescent="0.2">
      <c r="A61" s="654" t="s">
        <v>175</v>
      </c>
      <c r="B61" s="654"/>
      <c r="C61" s="654"/>
      <c r="D61" s="654"/>
      <c r="E61" s="600"/>
      <c r="F61" s="600"/>
    </row>
    <row r="62" spans="1:6" ht="58.5" customHeight="1" x14ac:dyDescent="0.2">
      <c r="A62" s="654" t="s">
        <v>176</v>
      </c>
      <c r="B62" s="654"/>
      <c r="C62" s="654"/>
      <c r="D62" s="654"/>
      <c r="E62" s="168"/>
      <c r="F62" s="168"/>
    </row>
    <row r="63" spans="1:6" ht="15" x14ac:dyDescent="0.2">
      <c r="A63" s="168"/>
      <c r="B63" s="168"/>
      <c r="C63" s="168"/>
      <c r="D63" s="168"/>
      <c r="E63" s="168"/>
      <c r="F63" s="168"/>
    </row>
    <row r="64" spans="1:6" ht="18" customHeight="1" x14ac:dyDescent="0.2">
      <c r="A64" s="198" t="s">
        <v>177</v>
      </c>
      <c r="B64" s="198"/>
      <c r="C64" s="198"/>
      <c r="D64" s="198"/>
      <c r="E64" s="198"/>
      <c r="F64" s="198"/>
    </row>
    <row r="65" spans="1:6" x14ac:dyDescent="0.2">
      <c r="A65" s="3"/>
      <c r="B65" s="3"/>
      <c r="C65" s="3"/>
      <c r="D65" s="3"/>
      <c r="E65" s="3"/>
      <c r="F65" s="3"/>
    </row>
    <row r="66" spans="1:6" ht="95.25" customHeight="1" x14ac:dyDescent="0.2">
      <c r="A66" s="654" t="s">
        <v>178</v>
      </c>
      <c r="B66" s="654"/>
      <c r="C66" s="654"/>
      <c r="D66" s="654"/>
      <c r="E66" s="168"/>
      <c r="F66" s="168"/>
    </row>
    <row r="67" spans="1:6" ht="94.5" customHeight="1" x14ac:dyDescent="0.2">
      <c r="A67" s="654" t="s">
        <v>179</v>
      </c>
      <c r="B67" s="654"/>
      <c r="C67" s="654"/>
      <c r="D67" s="654"/>
      <c r="E67" s="168"/>
      <c r="F67" s="168"/>
    </row>
    <row r="68" spans="1:6" ht="18" customHeight="1" x14ac:dyDescent="0.2">
      <c r="A68" s="198" t="s">
        <v>180</v>
      </c>
      <c r="B68" s="198"/>
      <c r="C68" s="198"/>
      <c r="D68" s="198"/>
      <c r="E68" s="198"/>
      <c r="F68" s="198"/>
    </row>
    <row r="69" spans="1:6" ht="66.75" customHeight="1" x14ac:dyDescent="0.2">
      <c r="A69" s="654" t="s">
        <v>181</v>
      </c>
      <c r="B69" s="654"/>
      <c r="C69" s="654"/>
      <c r="D69" s="654"/>
      <c r="E69" s="168"/>
      <c r="F69" s="168"/>
    </row>
    <row r="70" spans="1:6" ht="18" x14ac:dyDescent="0.2">
      <c r="A70" s="198" t="s">
        <v>182</v>
      </c>
      <c r="B70" s="198"/>
      <c r="C70" s="198"/>
      <c r="D70" s="198"/>
      <c r="E70" s="198"/>
      <c r="F70" s="198"/>
    </row>
    <row r="71" spans="1:6" ht="53.25" customHeight="1" x14ac:dyDescent="0.2">
      <c r="A71" s="654" t="s">
        <v>183</v>
      </c>
      <c r="B71" s="654"/>
      <c r="C71" s="654"/>
      <c r="D71" s="654"/>
      <c r="E71" s="168"/>
      <c r="F71" s="168"/>
    </row>
    <row r="72" spans="1:6" ht="15" x14ac:dyDescent="0.2">
      <c r="A72" s="168"/>
      <c r="B72" s="168"/>
      <c r="C72" s="168"/>
      <c r="D72" s="168"/>
      <c r="E72" s="168"/>
      <c r="F72" s="168"/>
    </row>
    <row r="73" spans="1:6" ht="19.5" x14ac:dyDescent="0.2">
      <c r="A73" s="601" t="s">
        <v>1</v>
      </c>
      <c r="B73" s="601"/>
      <c r="C73" s="601"/>
      <c r="D73" s="601"/>
      <c r="E73" s="601"/>
      <c r="F73" s="601"/>
    </row>
    <row r="74" spans="1:6" ht="19.5" x14ac:dyDescent="0.2">
      <c r="A74" s="601" t="s">
        <v>184</v>
      </c>
      <c r="B74" s="601"/>
      <c r="C74" s="601"/>
      <c r="D74" s="601"/>
      <c r="E74" s="601"/>
      <c r="F74" s="601"/>
    </row>
    <row r="75" spans="1:6" ht="15" customHeight="1" x14ac:dyDescent="0.2">
      <c r="A75" s="654" t="s">
        <v>185</v>
      </c>
      <c r="B75" s="654"/>
      <c r="C75" s="654"/>
      <c r="D75" s="654"/>
      <c r="E75" s="168"/>
      <c r="F75" s="168"/>
    </row>
    <row r="76" spans="1:6" x14ac:dyDescent="0.2">
      <c r="A76" s="2"/>
      <c r="B76" s="2"/>
      <c r="C76" s="2"/>
      <c r="D76" s="2"/>
      <c r="E76" s="2"/>
      <c r="F76" s="2"/>
    </row>
    <row r="77" spans="1:6" ht="15.75" x14ac:dyDescent="0.2">
      <c r="A77" s="602" t="s">
        <v>186</v>
      </c>
      <c r="B77" s="169">
        <v>2019</v>
      </c>
      <c r="C77" s="169">
        <v>2018</v>
      </c>
    </row>
    <row r="78" spans="1:6" ht="15.75" x14ac:dyDescent="0.2">
      <c r="A78" s="603"/>
      <c r="B78" s="169" t="s">
        <v>187</v>
      </c>
      <c r="C78" s="169" t="s">
        <v>187</v>
      </c>
    </row>
    <row r="79" spans="1:6" ht="14.25" customHeight="1" x14ac:dyDescent="0.2">
      <c r="A79" s="170" t="s">
        <v>188</v>
      </c>
      <c r="B79" s="171">
        <v>8899151</v>
      </c>
      <c r="C79" s="171">
        <v>958426</v>
      </c>
    </row>
    <row r="80" spans="1:6" ht="14.25" customHeight="1" x14ac:dyDescent="0.2">
      <c r="A80" s="170" t="s">
        <v>189</v>
      </c>
      <c r="B80" s="171">
        <v>47468394</v>
      </c>
      <c r="C80" s="171">
        <v>111360794</v>
      </c>
    </row>
    <row r="81" spans="1:6" ht="14.25" customHeight="1" x14ac:dyDescent="0.2">
      <c r="A81" s="170" t="s">
        <v>190</v>
      </c>
      <c r="B81" s="171">
        <v>8050000</v>
      </c>
      <c r="C81" s="171">
        <v>3550000</v>
      </c>
    </row>
    <row r="82" spans="1:6" ht="14.25" customHeight="1" x14ac:dyDescent="0.2">
      <c r="A82" s="170" t="s">
        <v>191</v>
      </c>
      <c r="B82" s="171">
        <v>1243168946</v>
      </c>
      <c r="C82" s="171">
        <v>799778533</v>
      </c>
    </row>
    <row r="83" spans="1:6" ht="14.25" customHeight="1" x14ac:dyDescent="0.2">
      <c r="A83" s="170" t="s">
        <v>192</v>
      </c>
      <c r="B83" s="171">
        <v>342296599</v>
      </c>
      <c r="C83" s="171">
        <v>119011122</v>
      </c>
    </row>
    <row r="84" spans="1:6" ht="14.25" customHeight="1" x14ac:dyDescent="0.2">
      <c r="A84" s="170" t="s">
        <v>193</v>
      </c>
      <c r="B84" s="171">
        <v>2505756658</v>
      </c>
      <c r="C84" s="171">
        <v>2745920065</v>
      </c>
    </row>
    <row r="85" spans="1:6" ht="14.25" customHeight="1" x14ac:dyDescent="0.2">
      <c r="A85" s="170" t="s">
        <v>194</v>
      </c>
      <c r="B85" s="171">
        <v>8758139</v>
      </c>
      <c r="C85" s="171">
        <v>2058160313</v>
      </c>
    </row>
    <row r="86" spans="1:6" ht="14.25" customHeight="1" x14ac:dyDescent="0.2">
      <c r="A86" s="170" t="s">
        <v>195</v>
      </c>
      <c r="B86" s="171">
        <v>1409079046</v>
      </c>
      <c r="C86" s="171">
        <v>569191305</v>
      </c>
    </row>
    <row r="87" spans="1:6" ht="14.25" customHeight="1" x14ac:dyDescent="0.2">
      <c r="A87" s="170" t="s">
        <v>196</v>
      </c>
      <c r="B87" s="171">
        <v>101088428</v>
      </c>
      <c r="C87" s="171">
        <v>94783584</v>
      </c>
    </row>
    <row r="88" spans="1:6" ht="14.25" customHeight="1" x14ac:dyDescent="0.2">
      <c r="A88" s="170" t="s">
        <v>197</v>
      </c>
      <c r="B88" s="171">
        <v>33538715</v>
      </c>
      <c r="C88" s="171">
        <v>33104215</v>
      </c>
    </row>
    <row r="89" spans="1:6" ht="14.25" customHeight="1" x14ac:dyDescent="0.2">
      <c r="A89" s="170" t="s">
        <v>198</v>
      </c>
      <c r="B89" s="171">
        <v>16521463</v>
      </c>
      <c r="C89" s="171">
        <v>89562315</v>
      </c>
    </row>
    <row r="90" spans="1:6" ht="14.25" customHeight="1" x14ac:dyDescent="0.2">
      <c r="A90" s="170" t="s">
        <v>199</v>
      </c>
      <c r="B90" s="171">
        <v>240582384</v>
      </c>
      <c r="C90" s="171">
        <v>215250388</v>
      </c>
    </row>
    <row r="91" spans="1:6" ht="14.25" customHeight="1" x14ac:dyDescent="0.2">
      <c r="A91" s="170" t="s">
        <v>200</v>
      </c>
      <c r="B91" s="171">
        <v>0</v>
      </c>
      <c r="C91" s="171">
        <v>16271</v>
      </c>
    </row>
    <row r="92" spans="1:6" ht="15.75" x14ac:dyDescent="0.2">
      <c r="A92" s="172" t="s">
        <v>58</v>
      </c>
      <c r="B92" s="173">
        <v>5965207923</v>
      </c>
      <c r="C92" s="173">
        <v>6840647331</v>
      </c>
    </row>
    <row r="93" spans="1:6" ht="15.75" x14ac:dyDescent="0.2">
      <c r="A93" s="596"/>
      <c r="B93" s="596"/>
      <c r="C93" s="596"/>
      <c r="D93" s="596"/>
      <c r="E93" s="596"/>
      <c r="F93" s="596"/>
    </row>
    <row r="94" spans="1:6" ht="18.75" customHeight="1" x14ac:dyDescent="0.2">
      <c r="A94" s="658" t="s">
        <v>812</v>
      </c>
      <c r="B94" s="658"/>
      <c r="C94" s="658"/>
      <c r="D94" s="658"/>
      <c r="E94" s="596"/>
      <c r="F94" s="596"/>
    </row>
    <row r="95" spans="1:6" x14ac:dyDescent="0.2">
      <c r="A95" s="2"/>
      <c r="B95" s="2"/>
      <c r="C95" s="2"/>
      <c r="D95" s="2"/>
      <c r="E95" s="2"/>
      <c r="F95" s="2"/>
    </row>
    <row r="96" spans="1:6" ht="18" x14ac:dyDescent="0.2">
      <c r="A96" s="198" t="s">
        <v>201</v>
      </c>
      <c r="B96" s="198"/>
      <c r="C96" s="198"/>
      <c r="D96" s="198"/>
      <c r="E96" s="198"/>
      <c r="F96" s="198"/>
    </row>
    <row r="97" spans="1:6" ht="73.5" customHeight="1" x14ac:dyDescent="0.2">
      <c r="A97" s="654" t="s">
        <v>202</v>
      </c>
      <c r="B97" s="654"/>
      <c r="C97" s="654"/>
      <c r="D97" s="654"/>
      <c r="E97" s="168"/>
      <c r="F97" s="168"/>
    </row>
    <row r="98" spans="1:6" ht="15" x14ac:dyDescent="0.2">
      <c r="A98" s="168"/>
      <c r="B98" s="168"/>
      <c r="C98" s="168"/>
      <c r="D98" s="168"/>
      <c r="E98" s="168"/>
      <c r="F98" s="168"/>
    </row>
    <row r="99" spans="1:6" ht="16.5" x14ac:dyDescent="0.2">
      <c r="A99" s="174"/>
      <c r="B99" s="175">
        <v>2019</v>
      </c>
      <c r="C99" s="175">
        <v>2018</v>
      </c>
      <c r="D99" s="168"/>
      <c r="E99" s="168"/>
      <c r="F99" s="168"/>
    </row>
    <row r="100" spans="1:6" ht="15.75" x14ac:dyDescent="0.2">
      <c r="A100" s="175" t="s">
        <v>186</v>
      </c>
      <c r="B100" s="175" t="s">
        <v>187</v>
      </c>
      <c r="C100" s="175" t="s">
        <v>187</v>
      </c>
      <c r="D100" s="168"/>
      <c r="E100" s="168"/>
      <c r="F100" s="168"/>
    </row>
    <row r="101" spans="1:6" ht="15" x14ac:dyDescent="0.2">
      <c r="A101" s="176" t="s">
        <v>203</v>
      </c>
      <c r="B101" s="177">
        <v>42290753101</v>
      </c>
      <c r="C101" s="177">
        <v>17339440137</v>
      </c>
      <c r="D101" s="168"/>
      <c r="E101" s="168"/>
      <c r="F101" s="168"/>
    </row>
    <row r="102" spans="1:6" ht="15" x14ac:dyDescent="0.2">
      <c r="A102" s="176" t="s">
        <v>204</v>
      </c>
      <c r="B102" s="177">
        <v>0</v>
      </c>
      <c r="C102" s="177">
        <v>27962885</v>
      </c>
      <c r="D102" s="168"/>
      <c r="E102" s="168"/>
      <c r="F102" s="168"/>
    </row>
    <row r="103" spans="1:6" ht="15" x14ac:dyDescent="0.2">
      <c r="A103" s="176" t="s">
        <v>205</v>
      </c>
      <c r="B103" s="177">
        <v>688309844</v>
      </c>
      <c r="C103" s="177">
        <v>1169900075</v>
      </c>
      <c r="D103" s="168"/>
      <c r="E103" s="168"/>
      <c r="F103" s="168"/>
    </row>
    <row r="104" spans="1:6" ht="15" x14ac:dyDescent="0.2">
      <c r="A104" s="176" t="s">
        <v>110</v>
      </c>
      <c r="B104" s="177">
        <v>-1741027547</v>
      </c>
      <c r="C104" s="178">
        <v>-1121772334</v>
      </c>
      <c r="D104" s="168"/>
      <c r="E104" s="168"/>
      <c r="F104" s="168"/>
    </row>
    <row r="105" spans="1:6" ht="15" x14ac:dyDescent="0.2">
      <c r="A105" s="179" t="s">
        <v>206</v>
      </c>
      <c r="B105" s="180">
        <v>41238035398</v>
      </c>
      <c r="C105" s="180">
        <v>17415530763</v>
      </c>
      <c r="D105" s="168"/>
      <c r="E105" s="168"/>
      <c r="F105" s="168"/>
    </row>
    <row r="106" spans="1:6" ht="15" x14ac:dyDescent="0.2">
      <c r="A106" s="176" t="s">
        <v>114</v>
      </c>
      <c r="B106" s="177">
        <v>1752340145</v>
      </c>
      <c r="C106" s="178">
        <v>1873870202</v>
      </c>
      <c r="D106" s="168"/>
      <c r="E106" s="168"/>
      <c r="F106" s="168"/>
    </row>
    <row r="107" spans="1:6" ht="15" x14ac:dyDescent="0.2">
      <c r="A107" s="176" t="s">
        <v>207</v>
      </c>
      <c r="B107" s="177">
        <v>0</v>
      </c>
      <c r="C107" s="178">
        <v>-8584611</v>
      </c>
      <c r="D107" s="168"/>
      <c r="E107" s="168"/>
      <c r="F107" s="168"/>
    </row>
    <row r="108" spans="1:6" ht="15" x14ac:dyDescent="0.2">
      <c r="A108" s="176" t="s">
        <v>208</v>
      </c>
      <c r="B108" s="177">
        <v>1898163747</v>
      </c>
      <c r="C108" s="177">
        <v>0</v>
      </c>
      <c r="D108" s="168"/>
      <c r="E108" s="168"/>
      <c r="F108" s="168"/>
    </row>
    <row r="109" spans="1:6" ht="15" x14ac:dyDescent="0.2">
      <c r="A109" s="176" t="s">
        <v>209</v>
      </c>
      <c r="B109" s="177">
        <v>8351471</v>
      </c>
      <c r="C109" s="177">
        <v>37273488</v>
      </c>
      <c r="D109" s="168"/>
      <c r="E109" s="168"/>
      <c r="F109" s="168"/>
    </row>
    <row r="110" spans="1:6" ht="15" x14ac:dyDescent="0.2">
      <c r="A110" s="181" t="s">
        <v>58</v>
      </c>
      <c r="B110" s="182">
        <v>44896890761</v>
      </c>
      <c r="C110" s="182">
        <v>19318089842</v>
      </c>
      <c r="D110" s="183"/>
      <c r="E110" s="184"/>
      <c r="F110" s="168"/>
    </row>
    <row r="111" spans="1:6" ht="18" x14ac:dyDescent="0.2">
      <c r="A111" s="198"/>
      <c r="B111" s="198"/>
      <c r="C111" s="198"/>
      <c r="D111" s="198"/>
      <c r="E111" s="198"/>
      <c r="F111" s="198"/>
    </row>
    <row r="112" spans="1:6" ht="18" customHeight="1" x14ac:dyDescent="0.2">
      <c r="A112" s="198" t="s">
        <v>210</v>
      </c>
      <c r="B112" s="198"/>
      <c r="C112" s="198"/>
      <c r="D112" s="198"/>
      <c r="E112" s="198"/>
      <c r="F112" s="198"/>
    </row>
    <row r="113" spans="1:6" ht="37.5" customHeight="1" x14ac:dyDescent="0.2">
      <c r="A113" s="654" t="s">
        <v>211</v>
      </c>
      <c r="B113" s="654"/>
      <c r="C113" s="654"/>
      <c r="D113" s="654"/>
      <c r="E113" s="168"/>
      <c r="F113" s="168"/>
    </row>
    <row r="114" spans="1:6" ht="37.5" customHeight="1" x14ac:dyDescent="0.2">
      <c r="A114" s="168"/>
      <c r="B114" s="168"/>
      <c r="C114" s="168"/>
      <c r="D114" s="168"/>
      <c r="E114" s="168"/>
      <c r="F114" s="168"/>
    </row>
    <row r="115" spans="1:6" ht="15" x14ac:dyDescent="0.2">
      <c r="A115" s="1" t="s">
        <v>212</v>
      </c>
      <c r="B115" s="1"/>
      <c r="C115" s="1"/>
      <c r="D115" s="1"/>
      <c r="E115" s="1"/>
      <c r="F115" s="1"/>
    </row>
    <row r="116" spans="1:6" ht="14.25" customHeight="1" x14ac:dyDescent="0.2">
      <c r="A116" s="655" t="s">
        <v>213</v>
      </c>
      <c r="B116" s="655"/>
      <c r="C116" s="655"/>
      <c r="D116" s="655"/>
      <c r="E116" s="604"/>
      <c r="F116" s="604"/>
    </row>
    <row r="117" spans="1:6" ht="15" x14ac:dyDescent="0.2">
      <c r="A117" s="1" t="s">
        <v>214</v>
      </c>
      <c r="B117" s="1"/>
      <c r="C117" s="1"/>
      <c r="D117" s="1"/>
      <c r="E117" s="1"/>
      <c r="F117" s="1"/>
    </row>
    <row r="118" spans="1:6" ht="29.25" customHeight="1" x14ac:dyDescent="0.2">
      <c r="A118" s="655" t="s">
        <v>215</v>
      </c>
      <c r="B118" s="655"/>
      <c r="C118" s="655"/>
      <c r="D118" s="655"/>
      <c r="E118" s="604"/>
      <c r="F118" s="604"/>
    </row>
    <row r="119" spans="1:6" ht="15" x14ac:dyDescent="0.2">
      <c r="A119" s="1" t="s">
        <v>216</v>
      </c>
      <c r="B119" s="1"/>
      <c r="C119" s="1"/>
      <c r="D119" s="1"/>
      <c r="E119" s="1"/>
      <c r="F119" s="1"/>
    </row>
    <row r="120" spans="1:6" ht="37.5" customHeight="1" x14ac:dyDescent="0.2">
      <c r="A120" s="655" t="s">
        <v>217</v>
      </c>
      <c r="B120" s="655"/>
      <c r="C120" s="655"/>
      <c r="D120" s="655"/>
      <c r="E120" s="604"/>
      <c r="F120" s="604"/>
    </row>
    <row r="121" spans="1:6" ht="14.25" x14ac:dyDescent="0.2">
      <c r="A121" s="604"/>
      <c r="B121" s="604"/>
      <c r="C121" s="604"/>
      <c r="D121" s="604"/>
      <c r="E121" s="604"/>
      <c r="F121" s="604"/>
    </row>
    <row r="122" spans="1:6" ht="15.75" customHeight="1" x14ac:dyDescent="0.2">
      <c r="A122" s="169" t="s">
        <v>218</v>
      </c>
      <c r="B122" s="169">
        <v>2019</v>
      </c>
      <c r="C122" s="605" t="s">
        <v>219</v>
      </c>
    </row>
    <row r="123" spans="1:6" ht="15.75" customHeight="1" x14ac:dyDescent="0.2">
      <c r="A123" s="169"/>
      <c r="B123" s="169" t="s">
        <v>187</v>
      </c>
      <c r="C123" s="605"/>
    </row>
    <row r="124" spans="1:6" ht="15" x14ac:dyDescent="0.2">
      <c r="A124" s="185" t="s">
        <v>220</v>
      </c>
      <c r="B124" s="171">
        <v>13017180182</v>
      </c>
      <c r="C124" s="186">
        <v>0.31565956177028065</v>
      </c>
    </row>
    <row r="125" spans="1:6" ht="15" x14ac:dyDescent="0.2">
      <c r="A125" s="185" t="s">
        <v>221</v>
      </c>
      <c r="B125" s="187"/>
      <c r="C125" s="187"/>
    </row>
    <row r="126" spans="1:6" ht="15" x14ac:dyDescent="0.2">
      <c r="A126" s="185" t="s">
        <v>222</v>
      </c>
      <c r="B126" s="171">
        <v>29273572919</v>
      </c>
      <c r="C126" s="186">
        <v>0.70986827176591771</v>
      </c>
    </row>
    <row r="127" spans="1:6" ht="15" x14ac:dyDescent="0.2">
      <c r="A127" s="185" t="s">
        <v>223</v>
      </c>
      <c r="B127" s="171">
        <v>688309844</v>
      </c>
      <c r="C127" s="186">
        <v>1.6691140529778541E-2</v>
      </c>
      <c r="D127" s="14"/>
    </row>
    <row r="128" spans="1:6" ht="14.25" x14ac:dyDescent="0.2">
      <c r="A128" s="170" t="s">
        <v>110</v>
      </c>
      <c r="B128" s="171">
        <v>-1741027547</v>
      </c>
      <c r="C128" s="186">
        <v>-4.2218974065976918E-2</v>
      </c>
    </row>
    <row r="129" spans="1:6" ht="15" x14ac:dyDescent="0.2">
      <c r="A129" s="188" t="s">
        <v>224</v>
      </c>
      <c r="B129" s="173">
        <v>41238035398</v>
      </c>
      <c r="C129" s="189">
        <v>1</v>
      </c>
      <c r="D129" s="190">
        <f>+B129-B105</f>
        <v>0</v>
      </c>
    </row>
    <row r="130" spans="1:6" ht="14.25" x14ac:dyDescent="0.2">
      <c r="A130" s="604"/>
      <c r="B130" s="604"/>
      <c r="C130" s="604"/>
      <c r="D130" s="604"/>
      <c r="E130" s="604"/>
      <c r="F130" s="604"/>
    </row>
    <row r="131" spans="1:6" ht="12.75" customHeight="1" x14ac:dyDescent="0.2">
      <c r="A131" s="606" t="s">
        <v>221</v>
      </c>
      <c r="B131" s="169" t="s">
        <v>225</v>
      </c>
    </row>
    <row r="132" spans="1:6" ht="12.75" customHeight="1" x14ac:dyDescent="0.2">
      <c r="A132" s="607"/>
      <c r="B132" s="169"/>
    </row>
    <row r="133" spans="1:6" ht="12.75" customHeight="1" x14ac:dyDescent="0.2">
      <c r="A133" s="608"/>
      <c r="B133" s="169"/>
    </row>
    <row r="134" spans="1:6" ht="15" x14ac:dyDescent="0.2">
      <c r="A134" s="185" t="s">
        <v>221</v>
      </c>
      <c r="B134" s="191"/>
    </row>
    <row r="135" spans="1:6" ht="15" x14ac:dyDescent="0.2">
      <c r="A135" s="185" t="s">
        <v>222</v>
      </c>
      <c r="B135" s="191" t="s">
        <v>226</v>
      </c>
    </row>
    <row r="136" spans="1:6" ht="15" x14ac:dyDescent="0.2">
      <c r="A136" s="185" t="s">
        <v>223</v>
      </c>
      <c r="B136" s="191" t="s">
        <v>227</v>
      </c>
    </row>
    <row r="137" spans="1:6" ht="14.25" x14ac:dyDescent="0.2">
      <c r="A137" s="170" t="s">
        <v>110</v>
      </c>
      <c r="B137" s="191">
        <v>91</v>
      </c>
    </row>
    <row r="138" spans="1:6" ht="19.5" x14ac:dyDescent="0.2">
      <c r="A138" s="601"/>
      <c r="B138" s="601"/>
      <c r="C138" s="601"/>
      <c r="D138" s="601"/>
      <c r="E138" s="601"/>
      <c r="F138" s="601"/>
    </row>
    <row r="139" spans="1:6" ht="19.5" x14ac:dyDescent="0.2">
      <c r="A139" s="601" t="s">
        <v>228</v>
      </c>
      <c r="B139" s="601"/>
      <c r="C139" s="601"/>
      <c r="D139" s="601"/>
      <c r="E139" s="601"/>
      <c r="F139" s="601"/>
    </row>
    <row r="140" spans="1:6" ht="60.75" customHeight="1" x14ac:dyDescent="0.2">
      <c r="A140" s="654" t="s">
        <v>229</v>
      </c>
      <c r="B140" s="654"/>
      <c r="C140" s="654"/>
      <c r="D140" s="654"/>
      <c r="E140" s="168"/>
      <c r="F140" s="168"/>
    </row>
    <row r="141" spans="1:6" ht="15.75" x14ac:dyDescent="0.2">
      <c r="A141" s="602" t="s">
        <v>230</v>
      </c>
      <c r="B141" s="169">
        <v>2019</v>
      </c>
      <c r="C141" s="169">
        <v>2018</v>
      </c>
    </row>
    <row r="142" spans="1:6" ht="15.75" x14ac:dyDescent="0.2">
      <c r="A142" s="603"/>
      <c r="B142" s="169" t="s">
        <v>187</v>
      </c>
      <c r="C142" s="169" t="s">
        <v>187</v>
      </c>
    </row>
    <row r="143" spans="1:6" ht="14.25" x14ac:dyDescent="0.2">
      <c r="A143" s="170" t="s">
        <v>231</v>
      </c>
      <c r="B143" s="171">
        <v>2500000000</v>
      </c>
      <c r="C143" s="171">
        <v>3300000000</v>
      </c>
    </row>
    <row r="144" spans="1:6" ht="14.25" x14ac:dyDescent="0.2">
      <c r="A144" s="170" t="s">
        <v>232</v>
      </c>
      <c r="B144" s="171">
        <v>0</v>
      </c>
      <c r="C144" s="171">
        <v>2980070000</v>
      </c>
    </row>
    <row r="145" spans="1:6" ht="15" x14ac:dyDescent="0.2">
      <c r="A145" s="188" t="s">
        <v>58</v>
      </c>
      <c r="B145" s="173">
        <v>2500000000</v>
      </c>
      <c r="C145" s="173">
        <v>6280070000</v>
      </c>
    </row>
    <row r="146" spans="1:6" ht="18" x14ac:dyDescent="0.2">
      <c r="A146" s="198"/>
      <c r="B146" s="198"/>
      <c r="C146" s="198"/>
      <c r="D146" s="198"/>
      <c r="E146" s="198"/>
      <c r="F146" s="198"/>
    </row>
    <row r="147" spans="1:6" ht="18" x14ac:dyDescent="0.2">
      <c r="A147" s="198" t="s">
        <v>233</v>
      </c>
      <c r="B147" s="198"/>
      <c r="C147" s="198"/>
      <c r="D147" s="198"/>
      <c r="E147" s="198"/>
      <c r="F147" s="198"/>
    </row>
    <row r="148" spans="1:6" ht="40.5" customHeight="1" x14ac:dyDescent="0.2">
      <c r="A148" s="654" t="s">
        <v>234</v>
      </c>
      <c r="B148" s="654"/>
      <c r="C148" s="654"/>
      <c r="D148" s="654"/>
      <c r="E148" s="168"/>
      <c r="F148" s="168"/>
    </row>
    <row r="149" spans="1:6" ht="15.75" x14ac:dyDescent="0.2">
      <c r="A149" s="602" t="s">
        <v>186</v>
      </c>
      <c r="B149" s="169">
        <v>2019</v>
      </c>
      <c r="C149" s="169">
        <v>2018</v>
      </c>
    </row>
    <row r="150" spans="1:6" ht="15.75" x14ac:dyDescent="0.2">
      <c r="A150" s="603"/>
      <c r="B150" s="169" t="s">
        <v>187</v>
      </c>
      <c r="C150" s="169" t="s">
        <v>187</v>
      </c>
    </row>
    <row r="151" spans="1:6" ht="14.25" x14ac:dyDescent="0.2">
      <c r="A151" s="170" t="s">
        <v>235</v>
      </c>
      <c r="B151" s="171">
        <v>7290321</v>
      </c>
      <c r="C151" s="171">
        <v>0</v>
      </c>
    </row>
    <row r="152" spans="1:6" ht="14.25" x14ac:dyDescent="0.2">
      <c r="A152" s="170" t="s">
        <v>236</v>
      </c>
      <c r="B152" s="192">
        <v>4970513</v>
      </c>
      <c r="C152" s="192">
        <v>0</v>
      </c>
    </row>
    <row r="153" spans="1:6" ht="14.25" x14ac:dyDescent="0.2">
      <c r="A153" s="170" t="s">
        <v>116</v>
      </c>
      <c r="B153" s="192">
        <v>18087002</v>
      </c>
      <c r="C153" s="192">
        <v>45572786</v>
      </c>
    </row>
    <row r="154" spans="1:6" ht="14.25" x14ac:dyDescent="0.2">
      <c r="A154" s="170" t="s">
        <v>237</v>
      </c>
      <c r="B154" s="192">
        <v>0</v>
      </c>
      <c r="C154" s="187">
        <v>0</v>
      </c>
    </row>
    <row r="155" spans="1:6" ht="14.25" x14ac:dyDescent="0.2">
      <c r="A155" s="170" t="s">
        <v>238</v>
      </c>
      <c r="B155" s="192">
        <v>1826454</v>
      </c>
      <c r="C155" s="192">
        <v>245359</v>
      </c>
    </row>
    <row r="156" spans="1:6" ht="14.25" x14ac:dyDescent="0.2">
      <c r="A156" s="193" t="s">
        <v>239</v>
      </c>
      <c r="B156" s="192">
        <v>894887200</v>
      </c>
      <c r="C156" s="192">
        <v>3373911058</v>
      </c>
    </row>
    <row r="157" spans="1:6" ht="15" x14ac:dyDescent="0.2">
      <c r="A157" s="188" t="s">
        <v>58</v>
      </c>
      <c r="B157" s="173">
        <v>927061490</v>
      </c>
      <c r="C157" s="173">
        <v>3419729203</v>
      </c>
    </row>
    <row r="158" spans="1:6" x14ac:dyDescent="0.2">
      <c r="A158" s="2"/>
      <c r="B158" s="2"/>
      <c r="C158" s="2"/>
      <c r="D158" s="2"/>
      <c r="E158" s="2"/>
      <c r="F158" s="2"/>
    </row>
    <row r="159" spans="1:6" ht="18" x14ac:dyDescent="0.2">
      <c r="A159" s="198" t="s">
        <v>240</v>
      </c>
      <c r="B159" s="198"/>
      <c r="C159" s="198"/>
      <c r="D159" s="198"/>
      <c r="E159" s="198"/>
      <c r="F159" s="198"/>
    </row>
    <row r="160" spans="1:6" ht="33.75" customHeight="1" x14ac:dyDescent="0.2">
      <c r="A160" s="654" t="s">
        <v>241</v>
      </c>
      <c r="B160" s="654"/>
      <c r="C160" s="654"/>
      <c r="D160" s="654"/>
      <c r="E160" s="168"/>
      <c r="F160" s="168"/>
    </row>
    <row r="161" spans="1:6" ht="21" customHeight="1" x14ac:dyDescent="0.2">
      <c r="A161" s="654" t="s">
        <v>185</v>
      </c>
      <c r="B161" s="654"/>
      <c r="C161" s="654"/>
      <c r="D161" s="654"/>
      <c r="E161" s="168"/>
      <c r="F161" s="168"/>
    </row>
    <row r="162" spans="1:6" ht="21" customHeight="1" x14ac:dyDescent="0.2">
      <c r="A162" s="168"/>
      <c r="B162" s="168"/>
      <c r="C162" s="168"/>
      <c r="D162" s="168"/>
      <c r="E162" s="168"/>
      <c r="F162" s="168"/>
    </row>
    <row r="163" spans="1:6" ht="15.75" x14ac:dyDescent="0.2">
      <c r="A163" s="609" t="s">
        <v>186</v>
      </c>
      <c r="B163" s="169">
        <v>2019</v>
      </c>
      <c r="C163" s="169">
        <v>2018</v>
      </c>
    </row>
    <row r="164" spans="1:6" ht="15.75" x14ac:dyDescent="0.2">
      <c r="A164" s="610"/>
      <c r="B164" s="169" t="s">
        <v>187</v>
      </c>
      <c r="C164" s="169" t="s">
        <v>187</v>
      </c>
    </row>
    <row r="165" spans="1:6" ht="14.25" x14ac:dyDescent="0.2">
      <c r="A165" s="170" t="s">
        <v>242</v>
      </c>
      <c r="B165" s="194">
        <v>10115462393</v>
      </c>
      <c r="C165" s="194">
        <v>6554814745</v>
      </c>
    </row>
    <row r="166" spans="1:6" ht="14.25" x14ac:dyDescent="0.2">
      <c r="A166" s="170" t="s">
        <v>243</v>
      </c>
      <c r="B166" s="194">
        <v>3618539171</v>
      </c>
      <c r="C166" s="194">
        <v>2816060008</v>
      </c>
    </row>
    <row r="167" spans="1:6" ht="14.25" x14ac:dyDescent="0.2">
      <c r="A167" s="170" t="s">
        <v>244</v>
      </c>
      <c r="B167" s="194">
        <v>2405734549</v>
      </c>
      <c r="C167" s="194">
        <v>2297211883</v>
      </c>
    </row>
    <row r="168" spans="1:6" ht="14.25" x14ac:dyDescent="0.2">
      <c r="A168" s="170" t="s">
        <v>245</v>
      </c>
      <c r="B168" s="194">
        <v>497636152</v>
      </c>
      <c r="C168" s="194">
        <v>327663595</v>
      </c>
    </row>
    <row r="169" spans="1:6" ht="14.25" x14ac:dyDescent="0.2">
      <c r="A169" s="170" t="s">
        <v>246</v>
      </c>
      <c r="B169" s="194">
        <v>108419998</v>
      </c>
      <c r="C169" s="194">
        <v>184028436</v>
      </c>
    </row>
    <row r="170" spans="1:6" ht="14.25" x14ac:dyDescent="0.2">
      <c r="A170" s="170" t="s">
        <v>247</v>
      </c>
      <c r="B170" s="194">
        <v>247393761</v>
      </c>
      <c r="C170" s="194">
        <v>291098547</v>
      </c>
    </row>
    <row r="171" spans="1:6" ht="14.25" x14ac:dyDescent="0.2">
      <c r="A171" s="170" t="s">
        <v>248</v>
      </c>
      <c r="B171" s="194">
        <v>555394162</v>
      </c>
      <c r="C171" s="194">
        <v>727825364</v>
      </c>
    </row>
    <row r="172" spans="1:6" ht="14.25" x14ac:dyDescent="0.2">
      <c r="A172" s="170" t="s">
        <v>249</v>
      </c>
      <c r="B172" s="194">
        <v>47447367</v>
      </c>
      <c r="C172" s="194">
        <v>25613477</v>
      </c>
    </row>
    <row r="173" spans="1:6" ht="14.25" x14ac:dyDescent="0.2">
      <c r="A173" s="170" t="s">
        <v>250</v>
      </c>
      <c r="B173" s="194">
        <v>71511691</v>
      </c>
      <c r="C173" s="194">
        <v>96306208</v>
      </c>
    </row>
    <row r="174" spans="1:6" ht="14.25" x14ac:dyDescent="0.2">
      <c r="A174" s="170" t="s">
        <v>251</v>
      </c>
      <c r="B174" s="194">
        <v>915935826</v>
      </c>
      <c r="C174" s="194">
        <v>273387197</v>
      </c>
    </row>
    <row r="175" spans="1:6" ht="14.25" x14ac:dyDescent="0.2">
      <c r="A175" s="170" t="s">
        <v>252</v>
      </c>
      <c r="B175" s="194">
        <v>-524197498</v>
      </c>
      <c r="C175" s="194">
        <v>0</v>
      </c>
    </row>
    <row r="176" spans="1:6" ht="15" x14ac:dyDescent="0.2">
      <c r="A176" s="188" t="s">
        <v>253</v>
      </c>
      <c r="B176" s="195">
        <v>18059277572</v>
      </c>
      <c r="C176" s="195">
        <v>13594009460</v>
      </c>
    </row>
    <row r="177" spans="1:6" ht="18" x14ac:dyDescent="0.2">
      <c r="A177" s="198"/>
      <c r="B177" s="198"/>
      <c r="C177" s="198"/>
      <c r="D177" s="198"/>
      <c r="E177" s="198"/>
      <c r="F177" s="198"/>
    </row>
    <row r="178" spans="1:6" ht="18" x14ac:dyDescent="0.2">
      <c r="A178" s="198" t="s">
        <v>254</v>
      </c>
      <c r="B178" s="198"/>
      <c r="C178" s="198"/>
      <c r="D178" s="198"/>
      <c r="E178" s="198"/>
      <c r="F178" s="198"/>
    </row>
    <row r="179" spans="1:6" ht="37.5" customHeight="1" x14ac:dyDescent="0.2">
      <c r="A179" s="656" t="s">
        <v>255</v>
      </c>
      <c r="B179" s="656"/>
      <c r="C179" s="656"/>
      <c r="D179" s="656"/>
      <c r="E179" s="611"/>
      <c r="F179" s="611"/>
    </row>
    <row r="180" spans="1:6" ht="15.75" x14ac:dyDescent="0.2">
      <c r="A180" s="602" t="s">
        <v>186</v>
      </c>
      <c r="B180" s="169">
        <v>2019</v>
      </c>
      <c r="C180" s="169">
        <v>2018</v>
      </c>
    </row>
    <row r="181" spans="1:6" ht="15.75" x14ac:dyDescent="0.2">
      <c r="A181" s="603"/>
      <c r="B181" s="169" t="s">
        <v>187</v>
      </c>
      <c r="C181" s="169" t="s">
        <v>187</v>
      </c>
    </row>
    <row r="182" spans="1:6" ht="14.25" x14ac:dyDescent="0.2">
      <c r="A182" s="170" t="s">
        <v>256</v>
      </c>
      <c r="B182" s="194">
        <v>524991608</v>
      </c>
      <c r="C182" s="194">
        <v>414795285</v>
      </c>
    </row>
    <row r="183" spans="1:6" ht="14.25" x14ac:dyDescent="0.2">
      <c r="A183" s="170" t="s">
        <v>257</v>
      </c>
      <c r="B183" s="194">
        <v>393492671</v>
      </c>
      <c r="C183" s="194">
        <v>592937247</v>
      </c>
    </row>
    <row r="184" spans="1:6" ht="14.25" x14ac:dyDescent="0.2">
      <c r="A184" s="170" t="s">
        <v>258</v>
      </c>
      <c r="B184" s="194">
        <v>817985564</v>
      </c>
      <c r="C184" s="194">
        <v>132670690</v>
      </c>
    </row>
    <row r="185" spans="1:6" ht="14.25" x14ac:dyDescent="0.2">
      <c r="A185" s="170" t="s">
        <v>259</v>
      </c>
      <c r="B185" s="194">
        <v>64376530</v>
      </c>
      <c r="C185" s="194">
        <v>0</v>
      </c>
    </row>
    <row r="186" spans="1:6" ht="14.25" x14ac:dyDescent="0.2">
      <c r="A186" s="170" t="s">
        <v>260</v>
      </c>
      <c r="B186" s="194">
        <v>2343575</v>
      </c>
      <c r="C186" s="194">
        <v>502863442</v>
      </c>
    </row>
    <row r="187" spans="1:6" ht="15.75" x14ac:dyDescent="0.2">
      <c r="A187" s="172" t="s">
        <v>58</v>
      </c>
      <c r="B187" s="173">
        <v>1803189948</v>
      </c>
      <c r="C187" s="173">
        <v>1643266664</v>
      </c>
    </row>
    <row r="188" spans="1:6" ht="18" x14ac:dyDescent="0.2">
      <c r="A188" s="198"/>
      <c r="B188" s="198"/>
      <c r="C188" s="198"/>
      <c r="D188" s="198"/>
      <c r="E188" s="198"/>
      <c r="F188" s="198"/>
    </row>
    <row r="189" spans="1:6" ht="18" x14ac:dyDescent="0.2">
      <c r="A189" s="198" t="s">
        <v>261</v>
      </c>
      <c r="B189" s="198"/>
      <c r="C189" s="198"/>
      <c r="D189" s="198"/>
      <c r="E189" s="198"/>
      <c r="F189" s="198"/>
    </row>
    <row r="190" spans="1:6" ht="15" customHeight="1" x14ac:dyDescent="0.2">
      <c r="A190" s="617" t="s">
        <v>262</v>
      </c>
      <c r="B190" s="168"/>
      <c r="C190" s="168"/>
      <c r="D190" s="168"/>
      <c r="E190" s="168"/>
      <c r="F190" s="168"/>
    </row>
    <row r="191" spans="1:6" ht="15.75" x14ac:dyDescent="0.2">
      <c r="A191" s="612" t="s">
        <v>263</v>
      </c>
      <c r="B191" s="169">
        <v>2019</v>
      </c>
      <c r="C191" s="169">
        <v>2018</v>
      </c>
    </row>
    <row r="192" spans="1:6" ht="15.75" x14ac:dyDescent="0.2">
      <c r="A192" s="612"/>
      <c r="B192" s="169" t="s">
        <v>187</v>
      </c>
      <c r="C192" s="169" t="s">
        <v>187</v>
      </c>
    </row>
    <row r="193" spans="1:3" ht="14.25" x14ac:dyDescent="0.2">
      <c r="A193" s="170" t="s">
        <v>264</v>
      </c>
      <c r="B193" s="171">
        <v>20338522432</v>
      </c>
      <c r="C193" s="171">
        <v>16116504584</v>
      </c>
    </row>
    <row r="194" spans="1:3" ht="14.25" x14ac:dyDescent="0.2">
      <c r="A194" s="170" t="s">
        <v>265</v>
      </c>
      <c r="B194" s="171">
        <v>12281937332</v>
      </c>
      <c r="C194" s="171">
        <v>11465521173</v>
      </c>
    </row>
    <row r="195" spans="1:3" ht="14.25" x14ac:dyDescent="0.2">
      <c r="A195" s="170" t="s">
        <v>266</v>
      </c>
      <c r="B195" s="171">
        <v>111771503</v>
      </c>
      <c r="C195" s="171">
        <v>20187295</v>
      </c>
    </row>
    <row r="196" spans="1:3" ht="14.25" x14ac:dyDescent="0.2">
      <c r="A196" s="170" t="s">
        <v>267</v>
      </c>
      <c r="B196" s="171">
        <v>324952982</v>
      </c>
      <c r="C196" s="171">
        <v>289008908</v>
      </c>
    </row>
    <row r="197" spans="1:3" ht="14.25" x14ac:dyDescent="0.2">
      <c r="A197" s="170" t="s">
        <v>268</v>
      </c>
      <c r="B197" s="171">
        <v>16093173</v>
      </c>
      <c r="C197" s="171">
        <v>22192562</v>
      </c>
    </row>
    <row r="198" spans="1:3" ht="14.25" x14ac:dyDescent="0.2">
      <c r="A198" s="170" t="s">
        <v>269</v>
      </c>
      <c r="B198" s="171">
        <v>641036899</v>
      </c>
      <c r="C198" s="171">
        <v>614631727</v>
      </c>
    </row>
    <row r="199" spans="1:3" ht="14.25" x14ac:dyDescent="0.2">
      <c r="A199" s="170" t="s">
        <v>270</v>
      </c>
      <c r="B199" s="171">
        <v>473290571</v>
      </c>
      <c r="C199" s="171">
        <v>495467384</v>
      </c>
    </row>
    <row r="200" spans="1:3" ht="14.25" x14ac:dyDescent="0.2">
      <c r="A200" s="170" t="s">
        <v>271</v>
      </c>
      <c r="B200" s="171">
        <v>229012738</v>
      </c>
      <c r="C200" s="171">
        <v>199875559</v>
      </c>
    </row>
    <row r="201" spans="1:3" ht="14.25" x14ac:dyDescent="0.2">
      <c r="A201" s="170" t="s">
        <v>272</v>
      </c>
      <c r="B201" s="171">
        <v>4150797169</v>
      </c>
      <c r="C201" s="171">
        <v>3462327953</v>
      </c>
    </row>
    <row r="202" spans="1:3" ht="14.25" x14ac:dyDescent="0.2">
      <c r="A202" s="170" t="s">
        <v>273</v>
      </c>
      <c r="B202" s="171">
        <v>34772748</v>
      </c>
      <c r="C202" s="171">
        <v>45638689</v>
      </c>
    </row>
    <row r="203" spans="1:3" ht="14.25" x14ac:dyDescent="0.2">
      <c r="A203" s="170" t="s">
        <v>274</v>
      </c>
      <c r="B203" s="171">
        <v>135059130</v>
      </c>
      <c r="C203" s="171">
        <v>4044880255</v>
      </c>
    </row>
    <row r="204" spans="1:3" ht="14.25" x14ac:dyDescent="0.2">
      <c r="A204" s="170" t="s">
        <v>275</v>
      </c>
      <c r="B204" s="171">
        <v>1</v>
      </c>
      <c r="C204" s="171">
        <v>382822</v>
      </c>
    </row>
    <row r="205" spans="1:3" ht="14.25" x14ac:dyDescent="0.2">
      <c r="A205" s="170" t="s">
        <v>276</v>
      </c>
      <c r="B205" s="171">
        <v>218057419</v>
      </c>
      <c r="C205" s="171">
        <v>222236336</v>
      </c>
    </row>
    <row r="206" spans="1:3" ht="14.25" x14ac:dyDescent="0.2">
      <c r="A206" s="170" t="s">
        <v>277</v>
      </c>
      <c r="B206" s="171">
        <v>16681963</v>
      </c>
      <c r="C206" s="171">
        <v>31158909</v>
      </c>
    </row>
    <row r="207" spans="1:3" ht="14.25" x14ac:dyDescent="0.2">
      <c r="A207" s="170" t="s">
        <v>278</v>
      </c>
      <c r="B207" s="171">
        <v>49870167</v>
      </c>
      <c r="C207" s="171">
        <v>27634869</v>
      </c>
    </row>
    <row r="208" spans="1:3" ht="14.25" x14ac:dyDescent="0.2">
      <c r="A208" s="170" t="s">
        <v>279</v>
      </c>
      <c r="B208" s="171">
        <v>21045261</v>
      </c>
      <c r="C208" s="171">
        <v>33825157</v>
      </c>
    </row>
    <row r="209" spans="1:6" ht="15.75" x14ac:dyDescent="0.2">
      <c r="A209" s="172" t="s">
        <v>58</v>
      </c>
      <c r="B209" s="173">
        <v>39042901488</v>
      </c>
      <c r="C209" s="173">
        <v>37091474182</v>
      </c>
    </row>
    <row r="210" spans="1:6" ht="15" x14ac:dyDescent="0.2">
      <c r="A210" s="168"/>
      <c r="B210" s="168"/>
      <c r="C210" s="168"/>
      <c r="D210" s="168"/>
      <c r="E210" s="168"/>
      <c r="F210" s="168"/>
    </row>
    <row r="211" spans="1:6" ht="15.75" x14ac:dyDescent="0.2">
      <c r="A211" s="169" t="s">
        <v>280</v>
      </c>
      <c r="B211" s="169">
        <v>2019</v>
      </c>
      <c r="C211" s="169">
        <v>2018</v>
      </c>
    </row>
    <row r="212" spans="1:6" ht="15.75" x14ac:dyDescent="0.2">
      <c r="A212" s="169"/>
      <c r="B212" s="169" t="s">
        <v>187</v>
      </c>
      <c r="C212" s="169" t="s">
        <v>187</v>
      </c>
    </row>
    <row r="213" spans="1:6" ht="14.25" x14ac:dyDescent="0.2">
      <c r="A213" s="170" t="s">
        <v>281</v>
      </c>
      <c r="B213" s="171">
        <v>355548108</v>
      </c>
      <c r="C213" s="171">
        <v>243311744</v>
      </c>
    </row>
    <row r="214" spans="1:6" ht="14.25" x14ac:dyDescent="0.2">
      <c r="A214" s="170" t="s">
        <v>282</v>
      </c>
      <c r="B214" s="171">
        <v>1383358422</v>
      </c>
      <c r="C214" s="171">
        <v>1362806994</v>
      </c>
    </row>
    <row r="215" spans="1:6" ht="14.25" x14ac:dyDescent="0.2">
      <c r="A215" s="196" t="s">
        <v>283</v>
      </c>
      <c r="B215" s="171">
        <v>-1110512595</v>
      </c>
      <c r="C215" s="171">
        <v>-782451289</v>
      </c>
    </row>
    <row r="216" spans="1:6" ht="15.75" x14ac:dyDescent="0.2">
      <c r="A216" s="172" t="s">
        <v>58</v>
      </c>
      <c r="B216" s="173">
        <v>628393935</v>
      </c>
      <c r="C216" s="173">
        <v>823667449</v>
      </c>
    </row>
    <row r="217" spans="1:6" ht="18" x14ac:dyDescent="0.2">
      <c r="A217" s="198"/>
      <c r="B217" s="198"/>
      <c r="C217" s="198"/>
      <c r="D217" s="198"/>
      <c r="E217" s="198"/>
      <c r="F217" s="198"/>
    </row>
    <row r="218" spans="1:6" ht="15.75" x14ac:dyDescent="0.2">
      <c r="A218" s="169" t="s">
        <v>284</v>
      </c>
      <c r="B218" s="169">
        <v>2019</v>
      </c>
      <c r="C218" s="169">
        <v>2018</v>
      </c>
    </row>
    <row r="219" spans="1:6" ht="15.75" x14ac:dyDescent="0.2">
      <c r="A219" s="169"/>
      <c r="B219" s="169" t="s">
        <v>187</v>
      </c>
      <c r="C219" s="169" t="s">
        <v>187</v>
      </c>
    </row>
    <row r="220" spans="1:6" ht="14.25" x14ac:dyDescent="0.2">
      <c r="A220" s="170" t="s">
        <v>285</v>
      </c>
      <c r="B220" s="171">
        <v>116276506</v>
      </c>
      <c r="C220" s="171">
        <v>105675242</v>
      </c>
    </row>
    <row r="221" spans="1:6" ht="15.75" x14ac:dyDescent="0.2">
      <c r="A221" s="172" t="s">
        <v>58</v>
      </c>
      <c r="B221" s="173">
        <v>116276506</v>
      </c>
      <c r="C221" s="173">
        <v>105675242</v>
      </c>
    </row>
    <row r="222" spans="1:6" ht="18" x14ac:dyDescent="0.2">
      <c r="A222" s="198"/>
      <c r="B222" s="198"/>
      <c r="C222" s="198"/>
      <c r="D222" s="198"/>
      <c r="E222" s="198"/>
      <c r="F222" s="198"/>
    </row>
    <row r="223" spans="1:6" ht="18" x14ac:dyDescent="0.2">
      <c r="A223" s="198" t="s">
        <v>286</v>
      </c>
      <c r="B223" s="198"/>
      <c r="C223" s="198"/>
      <c r="D223" s="198"/>
      <c r="E223" s="198"/>
      <c r="F223" s="198"/>
    </row>
    <row r="224" spans="1:6" ht="15" customHeight="1" x14ac:dyDescent="0.2">
      <c r="A224" s="168" t="s">
        <v>287</v>
      </c>
      <c r="B224" s="168"/>
      <c r="C224" s="168"/>
      <c r="D224" s="168"/>
      <c r="E224" s="168"/>
      <c r="F224" s="168"/>
    </row>
    <row r="225" spans="1:6" ht="15" x14ac:dyDescent="0.2">
      <c r="A225" s="168"/>
      <c r="B225" s="168"/>
      <c r="C225" s="168"/>
      <c r="D225" s="168"/>
      <c r="E225" s="168"/>
      <c r="F225" s="168"/>
    </row>
    <row r="226" spans="1:6" ht="16.5" x14ac:dyDescent="0.2">
      <c r="A226" s="197"/>
      <c r="B226" s="169">
        <v>2019</v>
      </c>
      <c r="C226" s="169">
        <v>2018</v>
      </c>
    </row>
    <row r="227" spans="1:6" ht="15.75" x14ac:dyDescent="0.2">
      <c r="A227" s="169" t="s">
        <v>186</v>
      </c>
      <c r="B227" s="169" t="s">
        <v>187</v>
      </c>
      <c r="C227" s="169" t="s">
        <v>187</v>
      </c>
    </row>
    <row r="228" spans="1:6" ht="14.25" x14ac:dyDescent="0.2">
      <c r="A228" s="170" t="s">
        <v>288</v>
      </c>
      <c r="B228" s="171">
        <v>220793697</v>
      </c>
      <c r="C228" s="171">
        <v>79101288</v>
      </c>
    </row>
    <row r="229" spans="1:6" ht="14.25" x14ac:dyDescent="0.2">
      <c r="A229" s="170" t="s">
        <v>289</v>
      </c>
      <c r="B229" s="187">
        <v>0</v>
      </c>
      <c r="C229" s="187">
        <v>0</v>
      </c>
    </row>
    <row r="230" spans="1:6" ht="14.25" x14ac:dyDescent="0.2">
      <c r="A230" s="170" t="s">
        <v>290</v>
      </c>
      <c r="B230" s="171">
        <v>0</v>
      </c>
      <c r="C230" s="171">
        <v>1194332561</v>
      </c>
    </row>
    <row r="231" spans="1:6" ht="15.75" x14ac:dyDescent="0.2">
      <c r="A231" s="172" t="s">
        <v>58</v>
      </c>
      <c r="B231" s="173">
        <v>220793697</v>
      </c>
      <c r="C231" s="173">
        <v>1273433849</v>
      </c>
    </row>
    <row r="232" spans="1:6" x14ac:dyDescent="0.2">
      <c r="A232" s="613"/>
      <c r="B232" s="613"/>
      <c r="C232" s="613"/>
      <c r="D232" s="613"/>
      <c r="E232" s="613"/>
      <c r="F232" s="613"/>
    </row>
    <row r="233" spans="1:6" ht="18" x14ac:dyDescent="0.2">
      <c r="A233" s="198" t="s">
        <v>291</v>
      </c>
      <c r="B233" s="198"/>
      <c r="C233" s="198"/>
      <c r="D233" s="198"/>
      <c r="E233" s="198"/>
      <c r="F233" s="198"/>
    </row>
    <row r="234" spans="1:6" ht="34.5" customHeight="1" x14ac:dyDescent="0.2">
      <c r="A234" s="654" t="s">
        <v>292</v>
      </c>
      <c r="B234" s="654"/>
      <c r="C234" s="654"/>
      <c r="D234" s="654"/>
      <c r="E234" s="168"/>
      <c r="F234" s="168"/>
    </row>
    <row r="235" spans="1:6" ht="15.75" x14ac:dyDescent="0.2">
      <c r="A235" s="602" t="s">
        <v>293</v>
      </c>
      <c r="B235" s="169">
        <v>2019</v>
      </c>
      <c r="C235" s="169">
        <v>2018</v>
      </c>
    </row>
    <row r="236" spans="1:6" ht="15.75" x14ac:dyDescent="0.2">
      <c r="A236" s="603"/>
      <c r="B236" s="169" t="s">
        <v>187</v>
      </c>
      <c r="C236" s="169" t="s">
        <v>187</v>
      </c>
    </row>
    <row r="237" spans="1:6" ht="14.25" x14ac:dyDescent="0.2">
      <c r="A237" s="170" t="s">
        <v>294</v>
      </c>
      <c r="B237" s="171">
        <v>174162176</v>
      </c>
      <c r="C237" s="171">
        <v>149514455</v>
      </c>
    </row>
    <row r="238" spans="1:6" ht="14.25" x14ac:dyDescent="0.2">
      <c r="A238" s="170" t="s">
        <v>295</v>
      </c>
      <c r="B238" s="171">
        <v>0</v>
      </c>
      <c r="C238" s="171">
        <v>53247495</v>
      </c>
    </row>
    <row r="239" spans="1:6" ht="14.25" x14ac:dyDescent="0.2">
      <c r="A239" s="170" t="s">
        <v>296</v>
      </c>
      <c r="B239" s="187">
        <v>0</v>
      </c>
      <c r="C239" s="171">
        <v>0</v>
      </c>
    </row>
    <row r="240" spans="1:6" ht="15.75" x14ac:dyDescent="0.2">
      <c r="A240" s="172" t="s">
        <v>58</v>
      </c>
      <c r="B240" s="173">
        <v>174162176</v>
      </c>
      <c r="C240" s="173">
        <v>202761950</v>
      </c>
    </row>
    <row r="241" spans="1:6" x14ac:dyDescent="0.2">
      <c r="A241" s="2"/>
      <c r="B241" s="2"/>
      <c r="C241" s="2"/>
      <c r="D241" s="2"/>
      <c r="E241" s="2"/>
      <c r="F241" s="2"/>
    </row>
    <row r="242" spans="1:6" ht="16.5" x14ac:dyDescent="0.2">
      <c r="A242" s="197"/>
      <c r="B242" s="169">
        <v>2019</v>
      </c>
      <c r="C242" s="169">
        <v>2018</v>
      </c>
    </row>
    <row r="243" spans="1:6" ht="15.75" x14ac:dyDescent="0.2">
      <c r="A243" s="169" t="s">
        <v>297</v>
      </c>
      <c r="B243" s="169" t="s">
        <v>187</v>
      </c>
      <c r="C243" s="169" t="s">
        <v>187</v>
      </c>
    </row>
    <row r="244" spans="1:6" ht="14.25" x14ac:dyDescent="0.2">
      <c r="A244" s="170" t="s">
        <v>298</v>
      </c>
      <c r="B244" s="171">
        <v>0</v>
      </c>
      <c r="C244" s="171">
        <v>0</v>
      </c>
    </row>
    <row r="245" spans="1:6" ht="14.25" x14ac:dyDescent="0.2">
      <c r="A245" s="170" t="s">
        <v>299</v>
      </c>
      <c r="B245" s="171">
        <v>45149701</v>
      </c>
      <c r="C245" s="171">
        <v>41549701</v>
      </c>
    </row>
    <row r="246" spans="1:6" ht="14.25" x14ac:dyDescent="0.2">
      <c r="A246" s="170" t="s">
        <v>300</v>
      </c>
      <c r="B246" s="171">
        <v>-27862275</v>
      </c>
      <c r="C246" s="171">
        <v>-16574850</v>
      </c>
    </row>
    <row r="247" spans="1:6" ht="15.75" x14ac:dyDescent="0.2">
      <c r="A247" s="172" t="s">
        <v>58</v>
      </c>
      <c r="B247" s="173">
        <v>17287426</v>
      </c>
      <c r="C247" s="173">
        <v>24974851</v>
      </c>
    </row>
    <row r="248" spans="1:6" ht="18" x14ac:dyDescent="0.2">
      <c r="A248" s="198"/>
      <c r="B248" s="198"/>
      <c r="C248" s="198"/>
      <c r="D248" s="198"/>
      <c r="E248" s="198"/>
      <c r="F248" s="198"/>
    </row>
    <row r="249" spans="1:6" ht="18" customHeight="1" x14ac:dyDescent="0.2">
      <c r="A249" s="198" t="s">
        <v>301</v>
      </c>
      <c r="B249" s="198"/>
      <c r="C249" s="198"/>
      <c r="D249" s="198"/>
      <c r="E249" s="198"/>
      <c r="F249" s="198"/>
    </row>
    <row r="250" spans="1:6" ht="46.5" customHeight="1" x14ac:dyDescent="0.2">
      <c r="A250" s="654" t="s">
        <v>292</v>
      </c>
      <c r="B250" s="654"/>
      <c r="C250" s="654"/>
      <c r="D250" s="654"/>
      <c r="E250" s="168"/>
      <c r="F250" s="168"/>
    </row>
    <row r="251" spans="1:6" x14ac:dyDescent="0.2">
      <c r="A251" s="2"/>
      <c r="B251" s="2"/>
      <c r="C251" s="2"/>
      <c r="D251" s="2"/>
      <c r="E251" s="2"/>
      <c r="F251" s="2"/>
    </row>
    <row r="252" spans="1:6" ht="15.75" x14ac:dyDescent="0.2">
      <c r="A252" s="602" t="s">
        <v>186</v>
      </c>
      <c r="B252" s="169">
        <v>2019</v>
      </c>
      <c r="C252" s="169">
        <v>2018</v>
      </c>
    </row>
    <row r="253" spans="1:6" ht="15.75" x14ac:dyDescent="0.2">
      <c r="A253" s="603"/>
      <c r="B253" s="169" t="s">
        <v>187</v>
      </c>
      <c r="C253" s="169" t="s">
        <v>187</v>
      </c>
    </row>
    <row r="254" spans="1:6" ht="14.25" x14ac:dyDescent="0.2">
      <c r="A254" s="170" t="s">
        <v>302</v>
      </c>
      <c r="B254" s="171">
        <v>222945203</v>
      </c>
      <c r="C254" s="171">
        <v>355823081</v>
      </c>
    </row>
    <row r="255" spans="1:6" ht="14.25" x14ac:dyDescent="0.2">
      <c r="A255" s="170" t="s">
        <v>303</v>
      </c>
      <c r="B255" s="171">
        <v>134452056</v>
      </c>
      <c r="C255" s="171">
        <v>0</v>
      </c>
    </row>
    <row r="256" spans="1:6" ht="15.75" x14ac:dyDescent="0.2">
      <c r="A256" s="172" t="s">
        <v>58</v>
      </c>
      <c r="B256" s="173">
        <v>357397259</v>
      </c>
      <c r="C256" s="173">
        <v>355823081</v>
      </c>
    </row>
    <row r="257" spans="1:6" x14ac:dyDescent="0.2">
      <c r="A257" s="613"/>
      <c r="B257" s="613"/>
      <c r="C257" s="613"/>
      <c r="D257" s="613"/>
      <c r="E257" s="613"/>
      <c r="F257" s="613"/>
    </row>
    <row r="258" spans="1:6" ht="18" x14ac:dyDescent="0.2">
      <c r="A258" s="198" t="s">
        <v>304</v>
      </c>
      <c r="B258" s="198"/>
      <c r="C258" s="198"/>
      <c r="D258" s="198"/>
      <c r="E258" s="198"/>
      <c r="F258" s="198"/>
    </row>
    <row r="259" spans="1:6" ht="34.5" customHeight="1" x14ac:dyDescent="0.2">
      <c r="A259" s="657" t="s">
        <v>305</v>
      </c>
      <c r="B259" s="657"/>
      <c r="C259" s="657"/>
      <c r="D259" s="657"/>
      <c r="E259" s="168"/>
      <c r="F259" s="168"/>
    </row>
    <row r="260" spans="1:6" x14ac:dyDescent="0.2">
      <c r="A260" s="2"/>
      <c r="B260" s="2"/>
      <c r="C260" s="2"/>
      <c r="D260" s="2"/>
      <c r="E260" s="2"/>
      <c r="F260" s="2"/>
    </row>
    <row r="261" spans="1:6" ht="15.75" x14ac:dyDescent="0.2">
      <c r="A261" s="602" t="s">
        <v>186</v>
      </c>
      <c r="B261" s="169">
        <v>2019</v>
      </c>
      <c r="C261" s="169">
        <v>2018</v>
      </c>
    </row>
    <row r="262" spans="1:6" ht="15.75" x14ac:dyDescent="0.2">
      <c r="A262" s="603"/>
      <c r="B262" s="169" t="s">
        <v>187</v>
      </c>
      <c r="C262" s="169" t="s">
        <v>187</v>
      </c>
    </row>
    <row r="263" spans="1:6" ht="14.25" x14ac:dyDescent="0.2">
      <c r="A263" s="170" t="s">
        <v>306</v>
      </c>
      <c r="B263" s="171">
        <v>3463799465.8724618</v>
      </c>
      <c r="C263" s="171">
        <v>4355713048</v>
      </c>
    </row>
    <row r="264" spans="1:6" ht="14.25" x14ac:dyDescent="0.2">
      <c r="A264" s="170" t="s">
        <v>307</v>
      </c>
      <c r="B264" s="171">
        <v>2336185138.1275401</v>
      </c>
      <c r="C264" s="171">
        <v>2862632895</v>
      </c>
    </row>
    <row r="265" spans="1:6" ht="14.25" x14ac:dyDescent="0.2">
      <c r="A265" s="170" t="s">
        <v>308</v>
      </c>
      <c r="B265" s="171">
        <v>175646908</v>
      </c>
      <c r="C265" s="171">
        <v>56956923</v>
      </c>
    </row>
    <row r="266" spans="1:6" ht="15.75" x14ac:dyDescent="0.2">
      <c r="A266" s="172" t="s">
        <v>58</v>
      </c>
      <c r="B266" s="173">
        <v>5975631512.0000019</v>
      </c>
      <c r="C266" s="173">
        <v>7275302866</v>
      </c>
    </row>
    <row r="267" spans="1:6" ht="15.75" x14ac:dyDescent="0.2">
      <c r="A267" s="596"/>
      <c r="B267" s="596"/>
      <c r="C267" s="596"/>
      <c r="D267" s="596"/>
      <c r="E267" s="596"/>
      <c r="F267" s="596"/>
    </row>
    <row r="268" spans="1:6" ht="18" customHeight="1" x14ac:dyDescent="0.2">
      <c r="A268" s="198" t="s">
        <v>309</v>
      </c>
      <c r="B268" s="198"/>
      <c r="C268" s="198"/>
      <c r="D268" s="198"/>
      <c r="E268" s="198"/>
      <c r="F268" s="198"/>
    </row>
    <row r="269" spans="1:6" ht="15" x14ac:dyDescent="0.2">
      <c r="A269" s="168" t="s">
        <v>310</v>
      </c>
      <c r="B269" s="168"/>
      <c r="C269" s="168"/>
      <c r="D269" s="168"/>
      <c r="E269" s="168"/>
      <c r="F269" s="168"/>
    </row>
    <row r="270" spans="1:6" ht="15" x14ac:dyDescent="0.2">
      <c r="A270" s="168"/>
      <c r="B270" s="168"/>
      <c r="C270" s="168"/>
      <c r="D270" s="168"/>
      <c r="E270" s="168"/>
      <c r="F270" s="168"/>
    </row>
    <row r="271" spans="1:6" ht="15.75" x14ac:dyDescent="0.2">
      <c r="A271" s="602" t="s">
        <v>186</v>
      </c>
      <c r="B271" s="169">
        <v>2019</v>
      </c>
      <c r="C271" s="169">
        <v>2018</v>
      </c>
    </row>
    <row r="272" spans="1:6" ht="15.75" x14ac:dyDescent="0.2">
      <c r="A272" s="603"/>
      <c r="B272" s="169" t="s">
        <v>187</v>
      </c>
      <c r="C272" s="169" t="s">
        <v>187</v>
      </c>
    </row>
    <row r="273" spans="1:6" ht="14.25" x14ac:dyDescent="0.2">
      <c r="A273" s="170" t="s">
        <v>311</v>
      </c>
      <c r="B273" s="171">
        <v>45880771</v>
      </c>
      <c r="C273" s="171">
        <v>0</v>
      </c>
    </row>
    <row r="274" spans="1:6" ht="14.25" x14ac:dyDescent="0.2">
      <c r="A274" s="170" t="s">
        <v>312</v>
      </c>
      <c r="B274" s="171">
        <v>0</v>
      </c>
      <c r="C274" s="171"/>
    </row>
    <row r="275" spans="1:6" ht="14.25" x14ac:dyDescent="0.2">
      <c r="A275" s="170" t="s">
        <v>313</v>
      </c>
      <c r="B275" s="171">
        <v>16803346</v>
      </c>
      <c r="C275" s="171">
        <v>144457526</v>
      </c>
    </row>
    <row r="276" spans="1:6" ht="14.25" x14ac:dyDescent="0.2">
      <c r="A276" s="170" t="s">
        <v>314</v>
      </c>
      <c r="B276" s="171">
        <v>235862660</v>
      </c>
      <c r="C276" s="171">
        <v>219310931</v>
      </c>
    </row>
    <row r="277" spans="1:6" ht="15.75" x14ac:dyDescent="0.2">
      <c r="A277" s="172" t="s">
        <v>58</v>
      </c>
      <c r="B277" s="173">
        <v>298546777</v>
      </c>
      <c r="C277" s="173">
        <v>363768457</v>
      </c>
    </row>
    <row r="278" spans="1:6" ht="18" x14ac:dyDescent="0.2">
      <c r="A278" s="198"/>
      <c r="B278" s="198"/>
      <c r="C278" s="198"/>
      <c r="D278" s="198"/>
      <c r="E278" s="198"/>
      <c r="F278" s="198"/>
    </row>
    <row r="279" spans="1:6" ht="18" x14ac:dyDescent="0.2">
      <c r="A279" s="198" t="s">
        <v>315</v>
      </c>
      <c r="B279" s="198"/>
      <c r="C279" s="198"/>
      <c r="D279" s="198"/>
      <c r="E279" s="198"/>
      <c r="F279" s="198"/>
    </row>
    <row r="280" spans="1:6" ht="18" x14ac:dyDescent="0.2">
      <c r="A280" s="198"/>
      <c r="B280" s="198"/>
      <c r="C280" s="198"/>
      <c r="D280" s="198"/>
      <c r="E280" s="198"/>
      <c r="F280" s="198"/>
    </row>
    <row r="281" spans="1:6" ht="15" x14ac:dyDescent="0.2">
      <c r="A281" s="168" t="s">
        <v>310</v>
      </c>
      <c r="B281" s="168"/>
      <c r="C281" s="168"/>
      <c r="D281" s="168"/>
      <c r="E281" s="168"/>
      <c r="F281" s="168"/>
    </row>
    <row r="282" spans="1:6" ht="16.5" x14ac:dyDescent="0.2">
      <c r="A282" s="197"/>
      <c r="B282" s="169">
        <v>2019</v>
      </c>
      <c r="C282" s="169">
        <v>2018</v>
      </c>
    </row>
    <row r="283" spans="1:6" ht="15.75" x14ac:dyDescent="0.2">
      <c r="A283" s="169" t="s">
        <v>186</v>
      </c>
      <c r="B283" s="169" t="s">
        <v>187</v>
      </c>
      <c r="C283" s="169" t="s">
        <v>187</v>
      </c>
    </row>
    <row r="284" spans="1:6" ht="14.25" x14ac:dyDescent="0.2">
      <c r="A284" s="170" t="s">
        <v>316</v>
      </c>
      <c r="B284" s="171">
        <v>2350153475</v>
      </c>
      <c r="C284" s="171">
        <v>1032630076</v>
      </c>
    </row>
    <row r="285" spans="1:6" ht="14.25" x14ac:dyDescent="0.2">
      <c r="A285" s="170" t="s">
        <v>317</v>
      </c>
      <c r="B285" s="171">
        <v>86254186</v>
      </c>
      <c r="C285" s="171">
        <v>43170225</v>
      </c>
    </row>
    <row r="286" spans="1:6" ht="15.75" x14ac:dyDescent="0.2">
      <c r="A286" s="172" t="s">
        <v>58</v>
      </c>
      <c r="B286" s="173">
        <v>2436407661</v>
      </c>
      <c r="C286" s="173">
        <v>1075800301</v>
      </c>
    </row>
    <row r="287" spans="1:6" ht="18" x14ac:dyDescent="0.2">
      <c r="A287" s="198"/>
      <c r="B287" s="198"/>
      <c r="C287" s="198"/>
      <c r="D287" s="198"/>
      <c r="E287" s="198"/>
      <c r="F287" s="198"/>
    </row>
    <row r="288" spans="1:6" ht="18" x14ac:dyDescent="0.2">
      <c r="A288" s="198" t="s">
        <v>318</v>
      </c>
      <c r="B288" s="198"/>
      <c r="C288" s="198"/>
      <c r="D288" s="198"/>
      <c r="E288" s="198"/>
      <c r="F288" s="198"/>
    </row>
    <row r="289" spans="1:6" ht="18" x14ac:dyDescent="0.2">
      <c r="A289" s="198"/>
      <c r="B289" s="198"/>
      <c r="C289" s="198"/>
      <c r="D289" s="198"/>
      <c r="E289" s="198"/>
      <c r="F289" s="198"/>
    </row>
    <row r="290" spans="1:6" ht="15" x14ac:dyDescent="0.2">
      <c r="A290" s="168" t="s">
        <v>310</v>
      </c>
      <c r="B290" s="168"/>
      <c r="C290" s="168"/>
      <c r="D290" s="168"/>
      <c r="E290" s="168"/>
      <c r="F290" s="168"/>
    </row>
    <row r="291" spans="1:6" ht="15.75" x14ac:dyDescent="0.2">
      <c r="A291" s="602" t="s">
        <v>319</v>
      </c>
      <c r="B291" s="169">
        <v>2019</v>
      </c>
      <c r="C291" s="169">
        <v>2018</v>
      </c>
    </row>
    <row r="292" spans="1:6" ht="15.75" x14ac:dyDescent="0.2">
      <c r="A292" s="603"/>
      <c r="B292" s="169" t="s">
        <v>187</v>
      </c>
      <c r="C292" s="169" t="s">
        <v>187</v>
      </c>
    </row>
    <row r="293" spans="1:6" ht="14.25" x14ac:dyDescent="0.2">
      <c r="A293" s="165" t="s">
        <v>320</v>
      </c>
      <c r="B293" s="171">
        <v>2292539</v>
      </c>
      <c r="C293" s="171">
        <v>3070342</v>
      </c>
    </row>
    <row r="294" spans="1:6" ht="14.25" x14ac:dyDescent="0.2">
      <c r="A294" s="165" t="s">
        <v>321</v>
      </c>
      <c r="B294" s="171">
        <v>642982014</v>
      </c>
      <c r="C294" s="171">
        <v>263716978</v>
      </c>
      <c r="E294" s="14"/>
    </row>
    <row r="295" spans="1:6" ht="14.25" x14ac:dyDescent="0.2">
      <c r="A295" s="165" t="s">
        <v>322</v>
      </c>
      <c r="B295" s="171">
        <v>36067295</v>
      </c>
      <c r="C295" s="171">
        <v>1921713</v>
      </c>
    </row>
    <row r="296" spans="1:6" ht="14.25" x14ac:dyDescent="0.2">
      <c r="A296" s="170" t="s">
        <v>323</v>
      </c>
      <c r="B296" s="171">
        <v>0</v>
      </c>
      <c r="C296" s="171">
        <v>33201768</v>
      </c>
    </row>
    <row r="297" spans="1:6" ht="15.75" x14ac:dyDescent="0.2">
      <c r="A297" s="172" t="s">
        <v>58</v>
      </c>
      <c r="B297" s="173">
        <v>681341848</v>
      </c>
      <c r="C297" s="173">
        <v>301910801</v>
      </c>
    </row>
    <row r="298" spans="1:6" x14ac:dyDescent="0.2">
      <c r="A298" s="199"/>
      <c r="B298" s="199"/>
      <c r="C298" s="199"/>
    </row>
    <row r="299" spans="1:6" ht="15.75" x14ac:dyDescent="0.2">
      <c r="A299" s="602" t="s">
        <v>324</v>
      </c>
      <c r="B299" s="169">
        <v>2019</v>
      </c>
      <c r="C299" s="169">
        <v>2018</v>
      </c>
    </row>
    <row r="300" spans="1:6" ht="15.75" x14ac:dyDescent="0.2">
      <c r="A300" s="603"/>
      <c r="B300" s="169" t="s">
        <v>187</v>
      </c>
      <c r="C300" s="169" t="s">
        <v>187</v>
      </c>
    </row>
    <row r="301" spans="1:6" ht="14.25" x14ac:dyDescent="0.2">
      <c r="A301" s="170" t="s">
        <v>325</v>
      </c>
      <c r="B301" s="171">
        <v>11898163747</v>
      </c>
      <c r="C301" s="171">
        <v>0</v>
      </c>
    </row>
    <row r="302" spans="1:6" ht="14.25" x14ac:dyDescent="0.2">
      <c r="A302" s="170" t="s">
        <v>326</v>
      </c>
      <c r="B302" s="171">
        <v>134452056</v>
      </c>
      <c r="C302" s="171">
        <v>0</v>
      </c>
    </row>
    <row r="303" spans="1:6" ht="15.75" x14ac:dyDescent="0.2">
      <c r="A303" s="172" t="s">
        <v>58</v>
      </c>
      <c r="B303" s="173">
        <v>12032615803</v>
      </c>
      <c r="C303" s="173">
        <v>0</v>
      </c>
    </row>
    <row r="304" spans="1:6" ht="18" x14ac:dyDescent="0.2">
      <c r="A304" s="198"/>
      <c r="B304" s="198"/>
      <c r="C304" s="198"/>
      <c r="D304" s="198"/>
      <c r="E304" s="198"/>
      <c r="F304" s="198"/>
    </row>
    <row r="305" spans="1:6" ht="15.75" x14ac:dyDescent="0.2">
      <c r="A305" s="602" t="s">
        <v>327</v>
      </c>
      <c r="B305" s="169">
        <v>2019</v>
      </c>
      <c r="C305" s="169">
        <v>2018</v>
      </c>
    </row>
    <row r="306" spans="1:6" ht="15.75" x14ac:dyDescent="0.2">
      <c r="A306" s="603"/>
      <c r="B306" s="169" t="s">
        <v>187</v>
      </c>
      <c r="C306" s="169" t="s">
        <v>187</v>
      </c>
    </row>
    <row r="307" spans="1:6" ht="14.25" x14ac:dyDescent="0.2">
      <c r="A307" s="170" t="s">
        <v>328</v>
      </c>
      <c r="B307" s="171">
        <v>18578764</v>
      </c>
      <c r="C307" s="171">
        <v>355823081</v>
      </c>
    </row>
    <row r="308" spans="1:6" ht="15.75" x14ac:dyDescent="0.2">
      <c r="A308" s="172" t="s">
        <v>58</v>
      </c>
      <c r="B308" s="173">
        <v>18578764</v>
      </c>
      <c r="C308" s="173">
        <v>355823081</v>
      </c>
    </row>
    <row r="309" spans="1:6" ht="15.75" x14ac:dyDescent="0.2">
      <c r="A309" s="200"/>
      <c r="B309" s="201"/>
      <c r="C309" s="201"/>
    </row>
    <row r="310" spans="1:6" ht="18" x14ac:dyDescent="0.2">
      <c r="A310" s="198" t="s">
        <v>329</v>
      </c>
      <c r="B310" s="198"/>
      <c r="C310" s="198"/>
      <c r="D310" s="198"/>
      <c r="E310" s="198"/>
      <c r="F310" s="198"/>
    </row>
    <row r="311" spans="1:6" ht="15" x14ac:dyDescent="0.2">
      <c r="A311" s="168" t="s">
        <v>310</v>
      </c>
      <c r="B311" s="168"/>
      <c r="C311" s="168"/>
      <c r="D311" s="168"/>
      <c r="E311" s="168"/>
      <c r="F311" s="168"/>
    </row>
    <row r="312" spans="1:6" ht="15.75" x14ac:dyDescent="0.2">
      <c r="A312" s="602" t="s">
        <v>186</v>
      </c>
      <c r="B312" s="169">
        <v>2019</v>
      </c>
      <c r="C312" s="169">
        <v>2018</v>
      </c>
    </row>
    <row r="313" spans="1:6" ht="15.75" x14ac:dyDescent="0.2">
      <c r="A313" s="603"/>
      <c r="B313" s="169" t="s">
        <v>187</v>
      </c>
      <c r="C313" s="169" t="s">
        <v>187</v>
      </c>
    </row>
    <row r="314" spans="1:6" ht="14.25" x14ac:dyDescent="0.2">
      <c r="A314" s="202" t="s">
        <v>330</v>
      </c>
      <c r="B314" s="171">
        <v>79670023</v>
      </c>
      <c r="C314" s="171">
        <v>85117232</v>
      </c>
    </row>
    <row r="315" spans="1:6" ht="14.25" x14ac:dyDescent="0.2">
      <c r="A315" s="170" t="s">
        <v>331</v>
      </c>
      <c r="B315" s="171">
        <v>0</v>
      </c>
      <c r="C315" s="171">
        <v>176379815</v>
      </c>
    </row>
    <row r="316" spans="1:6" ht="15.75" x14ac:dyDescent="0.2">
      <c r="A316" s="203" t="s">
        <v>58</v>
      </c>
      <c r="B316" s="204">
        <v>79670023</v>
      </c>
      <c r="C316" s="204">
        <v>261497047</v>
      </c>
    </row>
    <row r="317" spans="1:6" ht="18" x14ac:dyDescent="0.2">
      <c r="A317" s="198"/>
      <c r="B317" s="198"/>
      <c r="C317" s="198"/>
      <c r="D317" s="198"/>
      <c r="E317" s="198"/>
      <c r="F317" s="198"/>
    </row>
    <row r="318" spans="1:6" ht="18" x14ac:dyDescent="0.2">
      <c r="A318" s="198" t="s">
        <v>332</v>
      </c>
      <c r="B318" s="198"/>
      <c r="C318" s="198"/>
      <c r="D318" s="198"/>
      <c r="E318" s="198"/>
      <c r="F318" s="198"/>
    </row>
    <row r="319" spans="1:6" ht="51.75" customHeight="1" x14ac:dyDescent="0.2">
      <c r="A319" s="654" t="s">
        <v>333</v>
      </c>
      <c r="B319" s="654"/>
      <c r="C319" s="654"/>
      <c r="D319" s="654"/>
      <c r="E319" s="168"/>
      <c r="F319" s="168"/>
    </row>
    <row r="320" spans="1:6" ht="15.75" x14ac:dyDescent="0.2">
      <c r="A320" s="602" t="s">
        <v>186</v>
      </c>
      <c r="B320" s="169">
        <v>2019</v>
      </c>
      <c r="C320" s="169">
        <v>2018</v>
      </c>
    </row>
    <row r="321" spans="1:6" ht="15.75" x14ac:dyDescent="0.2">
      <c r="A321" s="603"/>
      <c r="B321" s="169" t="s">
        <v>187</v>
      </c>
      <c r="C321" s="169" t="s">
        <v>187</v>
      </c>
    </row>
    <row r="322" spans="1:6" ht="14.25" x14ac:dyDescent="0.2">
      <c r="A322" s="170" t="s">
        <v>334</v>
      </c>
      <c r="B322" s="171">
        <v>50000000000</v>
      </c>
      <c r="C322" s="171">
        <v>50000000000</v>
      </c>
    </row>
    <row r="323" spans="1:6" ht="14.25" x14ac:dyDescent="0.2">
      <c r="A323" s="170" t="s">
        <v>81</v>
      </c>
      <c r="B323" s="171">
        <v>15550399822</v>
      </c>
      <c r="C323" s="171">
        <v>7762366002</v>
      </c>
    </row>
    <row r="324" spans="1:6" ht="14.25" x14ac:dyDescent="0.2">
      <c r="A324" s="170" t="s">
        <v>99</v>
      </c>
      <c r="B324" s="171">
        <v>4704453932</v>
      </c>
      <c r="C324" s="171">
        <v>3863135918</v>
      </c>
    </row>
    <row r="325" spans="1:6" ht="14.25" x14ac:dyDescent="0.2">
      <c r="A325" s="170" t="s">
        <v>335</v>
      </c>
      <c r="B325" s="171">
        <v>3072306364</v>
      </c>
      <c r="C325" s="171">
        <v>2887658342</v>
      </c>
    </row>
    <row r="326" spans="1:6" ht="14.25" x14ac:dyDescent="0.2">
      <c r="A326" s="170" t="s">
        <v>336</v>
      </c>
      <c r="B326" s="171">
        <v>19858887675</v>
      </c>
      <c r="C326" s="171">
        <v>16826360289</v>
      </c>
    </row>
    <row r="327" spans="1:6" ht="15.75" x14ac:dyDescent="0.2">
      <c r="A327" s="203" t="s">
        <v>58</v>
      </c>
      <c r="B327" s="204">
        <v>93186047793</v>
      </c>
      <c r="C327" s="204">
        <v>81339520551</v>
      </c>
    </row>
    <row r="328" spans="1:6" ht="18" x14ac:dyDescent="0.2">
      <c r="A328" s="198"/>
      <c r="B328" s="198"/>
      <c r="C328" s="198"/>
      <c r="D328" s="198"/>
      <c r="E328" s="198"/>
      <c r="F328" s="198"/>
    </row>
    <row r="329" spans="1:6" ht="18" x14ac:dyDescent="0.2">
      <c r="A329" s="198" t="s">
        <v>814</v>
      </c>
      <c r="B329" s="198"/>
      <c r="C329" s="198"/>
      <c r="D329" s="198"/>
      <c r="E329" s="198"/>
      <c r="F329" s="198"/>
    </row>
    <row r="330" spans="1:6" ht="76.5" customHeight="1" x14ac:dyDescent="0.2">
      <c r="A330" s="654" t="s">
        <v>337</v>
      </c>
      <c r="B330" s="654"/>
      <c r="C330" s="654"/>
      <c r="D330" s="654"/>
      <c r="E330" s="168"/>
      <c r="F330" s="168"/>
    </row>
    <row r="331" spans="1:6" ht="15.75" x14ac:dyDescent="0.2">
      <c r="A331" s="596"/>
      <c r="B331" s="596"/>
      <c r="C331" s="596"/>
      <c r="D331" s="596"/>
      <c r="E331" s="596"/>
      <c r="F331" s="596"/>
    </row>
    <row r="332" spans="1:6" ht="18" x14ac:dyDescent="0.2">
      <c r="A332" s="198" t="s">
        <v>815</v>
      </c>
      <c r="B332" s="198"/>
      <c r="C332" s="198"/>
      <c r="D332" s="198"/>
      <c r="E332" s="198"/>
      <c r="F332" s="198"/>
    </row>
    <row r="333" spans="1:6" ht="15.75" x14ac:dyDescent="0.2">
      <c r="A333" s="596"/>
      <c r="B333" s="596"/>
      <c r="C333" s="596"/>
      <c r="D333" s="596"/>
      <c r="E333" s="596"/>
      <c r="F333" s="596"/>
    </row>
    <row r="334" spans="1:6" ht="46.5" customHeight="1" x14ac:dyDescent="0.2">
      <c r="A334" s="654" t="s">
        <v>338</v>
      </c>
      <c r="B334" s="654"/>
      <c r="C334" s="654"/>
      <c r="D334" s="654"/>
      <c r="E334" s="168"/>
      <c r="F334" s="168"/>
    </row>
  </sheetData>
  <mergeCells count="51">
    <mergeCell ref="A8:E8"/>
    <mergeCell ref="A5:E5"/>
    <mergeCell ref="A27:E27"/>
    <mergeCell ref="A21:E21"/>
    <mergeCell ref="A20:E20"/>
    <mergeCell ref="A19:E19"/>
    <mergeCell ref="A18:E18"/>
    <mergeCell ref="A10:E10"/>
    <mergeCell ref="A17:E17"/>
    <mergeCell ref="A16:E16"/>
    <mergeCell ref="A15:E15"/>
    <mergeCell ref="A14:E14"/>
    <mergeCell ref="A13:E13"/>
    <mergeCell ref="A35:E35"/>
    <mergeCell ref="A33:E33"/>
    <mergeCell ref="A38:E38"/>
    <mergeCell ref="A32:E32"/>
    <mergeCell ref="A29:E29"/>
    <mergeCell ref="A48:E48"/>
    <mergeCell ref="A45:E45"/>
    <mergeCell ref="A42:E42"/>
    <mergeCell ref="A41:E41"/>
    <mergeCell ref="A36:E36"/>
    <mergeCell ref="A67:D67"/>
    <mergeCell ref="A66:D66"/>
    <mergeCell ref="A62:D62"/>
    <mergeCell ref="A61:D61"/>
    <mergeCell ref="A51:E51"/>
    <mergeCell ref="B53:C54"/>
    <mergeCell ref="D53:E54"/>
    <mergeCell ref="A53:A55"/>
    <mergeCell ref="A97:D97"/>
    <mergeCell ref="A94:D94"/>
    <mergeCell ref="A75:D75"/>
    <mergeCell ref="A71:D71"/>
    <mergeCell ref="A69:D69"/>
    <mergeCell ref="A330:D330"/>
    <mergeCell ref="A334:D334"/>
    <mergeCell ref="A319:D319"/>
    <mergeCell ref="A259:D259"/>
    <mergeCell ref="A250:D250"/>
    <mergeCell ref="A234:D234"/>
    <mergeCell ref="A179:D179"/>
    <mergeCell ref="A160:D160"/>
    <mergeCell ref="A161:D161"/>
    <mergeCell ref="A148:D148"/>
    <mergeCell ref="A140:D140"/>
    <mergeCell ref="A120:D120"/>
    <mergeCell ref="A118:D118"/>
    <mergeCell ref="A116:D116"/>
    <mergeCell ref="A113:D113"/>
  </mergeCells>
  <pageMargins left="0.53" right="0.49" top="0.74803149606299213" bottom="1.34" header="0.31496062992125984" footer="0.31496062992125984"/>
  <pageSetup paperSize="9" scale="80" fitToHeight="0" orientation="portrait" r:id="rId1"/>
  <headerFooter alignWithMargins="0">
    <oddFooter>&amp;L       C.P. Juan Achucarro
        &amp;"Arial,Negrita"Contador General&amp;CLic. Victor Persano
&amp;"Arial,Negrita"Síndico&amp;RLic. Martín Heisecke Rivarola
&amp;"Arial,Negrita"Presidente&amp;"Arial,Normal"&amp;K00+000______</oddFooter>
  </headerFooter>
  <rowBreaks count="4" manualBreakCount="4">
    <brk id="30" max="16383" man="1"/>
    <brk id="46" max="16383" man="1"/>
    <brk id="111" max="16383" man="1"/>
    <brk id="248" max="16383"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76200</xdr:colOff>
                <xdr:row>0</xdr:row>
                <xdr:rowOff>19050</xdr:rowOff>
              </from>
              <to>
                <xdr:col>0</xdr:col>
                <xdr:colOff>2190750</xdr:colOff>
                <xdr:row>2</xdr:row>
                <xdr:rowOff>361950</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76200</xdr:colOff>
                <xdr:row>0</xdr:row>
                <xdr:rowOff>19050</xdr:rowOff>
              </from>
              <to>
                <xdr:col>0</xdr:col>
                <xdr:colOff>2190750</xdr:colOff>
                <xdr:row>2</xdr:row>
                <xdr:rowOff>361950</xdr:rowOff>
              </to>
            </anchor>
          </objectPr>
        </oleObject>
      </mc:Choice>
      <mc:Fallback>
        <oleObject progId="PBrush" shapeId="7170"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26F9A-22BF-49BF-B106-0824BFC2F3D0}">
  <sheetPr>
    <tabColor theme="9" tint="-0.499984740745262"/>
    <pageSetUpPr fitToPage="1"/>
  </sheetPr>
  <dimension ref="A2:L42"/>
  <sheetViews>
    <sheetView showGridLines="0" zoomScale="70" zoomScaleNormal="70" workbookViewId="0">
      <selection activeCell="G29" sqref="G29"/>
    </sheetView>
  </sheetViews>
  <sheetFormatPr baseColWidth="10" defaultRowHeight="12.75" x14ac:dyDescent="0.2"/>
  <cols>
    <col min="1" max="1" width="34.85546875" customWidth="1"/>
    <col min="2" max="3" width="14.85546875" customWidth="1"/>
    <col min="4" max="4" width="13" customWidth="1"/>
    <col min="5" max="10" width="14.85546875" customWidth="1"/>
    <col min="11" max="11" width="13.28515625" style="205" bestFit="1" customWidth="1"/>
    <col min="12" max="12" width="12.85546875" bestFit="1" customWidth="1"/>
  </cols>
  <sheetData>
    <row r="2" spans="1:12" ht="18" x14ac:dyDescent="0.2">
      <c r="A2" s="673" t="s">
        <v>339</v>
      </c>
      <c r="B2" s="673"/>
      <c r="C2" s="673"/>
      <c r="D2" s="673"/>
      <c r="E2" s="673"/>
      <c r="F2" s="673"/>
      <c r="G2" s="673"/>
      <c r="H2" s="673"/>
      <c r="I2" s="673"/>
      <c r="J2" s="673"/>
    </row>
    <row r="3" spans="1:12" ht="18" x14ac:dyDescent="0.2">
      <c r="A3" s="206"/>
      <c r="B3" s="206"/>
      <c r="C3" s="206"/>
      <c r="D3" s="206"/>
      <c r="E3" s="206"/>
      <c r="F3" s="206"/>
      <c r="G3" s="206"/>
      <c r="H3" s="206"/>
      <c r="I3" s="206"/>
      <c r="J3" s="206"/>
    </row>
    <row r="4" spans="1:12" ht="18" x14ac:dyDescent="0.2">
      <c r="A4" s="674" t="s">
        <v>340</v>
      </c>
      <c r="B4" s="674"/>
      <c r="C4" s="674"/>
      <c r="D4" s="674"/>
      <c r="E4" s="674"/>
      <c r="F4" s="674"/>
      <c r="G4" s="674"/>
      <c r="H4" s="674"/>
      <c r="I4" s="674"/>
      <c r="J4" s="674"/>
    </row>
    <row r="5" spans="1:12" ht="15" x14ac:dyDescent="0.25">
      <c r="A5" s="207"/>
      <c r="D5" s="207"/>
      <c r="E5" s="41"/>
      <c r="J5" s="207"/>
    </row>
    <row r="6" spans="1:12" x14ac:dyDescent="0.2">
      <c r="A6" s="672" t="s">
        <v>341</v>
      </c>
      <c r="B6" s="672"/>
      <c r="C6" s="672"/>
      <c r="D6" s="672"/>
      <c r="E6" s="672"/>
      <c r="F6" s="672"/>
      <c r="G6" s="672"/>
      <c r="H6" s="672"/>
      <c r="I6" s="672"/>
      <c r="J6" s="672"/>
    </row>
    <row r="7" spans="1:12" x14ac:dyDescent="0.2">
      <c r="A7" s="208"/>
      <c r="B7" s="41"/>
      <c r="C7" s="41"/>
      <c r="D7" s="41"/>
      <c r="E7" s="209">
        <v>3</v>
      </c>
      <c r="F7" s="41"/>
      <c r="G7" s="41"/>
      <c r="H7" s="41"/>
      <c r="I7" t="s">
        <v>342</v>
      </c>
      <c r="J7" s="41"/>
    </row>
    <row r="8" spans="1:12" x14ac:dyDescent="0.2">
      <c r="A8" s="210"/>
      <c r="B8" s="590" t="s">
        <v>343</v>
      </c>
      <c r="C8" s="591"/>
      <c r="D8" s="591"/>
      <c r="E8" s="591"/>
      <c r="F8" s="592"/>
      <c r="G8" s="593" t="s">
        <v>344</v>
      </c>
      <c r="H8" s="591"/>
      <c r="I8" s="591"/>
      <c r="J8" s="594"/>
    </row>
    <row r="9" spans="1:12" ht="12.75" customHeight="1" x14ac:dyDescent="0.2">
      <c r="A9" s="211"/>
      <c r="B9" s="669" t="s">
        <v>345</v>
      </c>
      <c r="C9" s="669" t="s">
        <v>346</v>
      </c>
      <c r="D9" s="669" t="s">
        <v>347</v>
      </c>
      <c r="E9" s="669" t="s">
        <v>348</v>
      </c>
      <c r="F9" s="669" t="s">
        <v>349</v>
      </c>
      <c r="G9" s="669" t="s">
        <v>350</v>
      </c>
      <c r="H9" s="669" t="s">
        <v>351</v>
      </c>
      <c r="I9" s="669" t="s">
        <v>352</v>
      </c>
      <c r="J9" s="669" t="s">
        <v>353</v>
      </c>
    </row>
    <row r="10" spans="1:12" x14ac:dyDescent="0.2">
      <c r="A10" s="211" t="s">
        <v>354</v>
      </c>
      <c r="B10" s="670"/>
      <c r="C10" s="670"/>
      <c r="D10" s="670"/>
      <c r="E10" s="670"/>
      <c r="F10" s="670"/>
      <c r="G10" s="670"/>
      <c r="H10" s="670"/>
      <c r="I10" s="670"/>
      <c r="J10" s="670"/>
    </row>
    <row r="11" spans="1:12" x14ac:dyDescent="0.2">
      <c r="A11" s="211"/>
      <c r="B11" s="670"/>
      <c r="C11" s="670"/>
      <c r="D11" s="670"/>
      <c r="E11" s="670"/>
      <c r="F11" s="670"/>
      <c r="G11" s="670"/>
      <c r="H11" s="670"/>
      <c r="I11" s="670"/>
      <c r="J11" s="670"/>
    </row>
    <row r="12" spans="1:12" x14ac:dyDescent="0.2">
      <c r="A12" s="212"/>
      <c r="B12" s="671"/>
      <c r="C12" s="671"/>
      <c r="D12" s="671"/>
      <c r="E12" s="671"/>
      <c r="F12" s="671"/>
      <c r="G12" s="671"/>
      <c r="H12" s="671"/>
      <c r="I12" s="671"/>
      <c r="J12" s="671"/>
    </row>
    <row r="13" spans="1:12" x14ac:dyDescent="0.2">
      <c r="A13" s="213"/>
      <c r="B13" s="21"/>
      <c r="C13" s="21"/>
      <c r="D13" s="21"/>
      <c r="E13" s="21"/>
      <c r="F13" s="95"/>
      <c r="G13" s="214" t="s">
        <v>0</v>
      </c>
      <c r="H13" s="21"/>
      <c r="I13" s="21"/>
      <c r="J13" s="215"/>
    </row>
    <row r="14" spans="1:12" x14ac:dyDescent="0.2">
      <c r="A14" s="216" t="s">
        <v>355</v>
      </c>
      <c r="B14" s="217">
        <v>16489505</v>
      </c>
      <c r="C14" s="100">
        <v>7566319.3100000024</v>
      </c>
      <c r="D14" s="100">
        <v>0</v>
      </c>
      <c r="E14" s="100">
        <v>511302.49200000003</v>
      </c>
      <c r="F14" s="217">
        <v>24567126.802000001</v>
      </c>
      <c r="G14" s="100">
        <v>3853482.2760000001</v>
      </c>
      <c r="H14" s="100">
        <v>375122.09399999998</v>
      </c>
      <c r="I14" s="100">
        <v>4228604.37</v>
      </c>
      <c r="J14" s="218">
        <v>20338522.432</v>
      </c>
      <c r="K14" s="219"/>
      <c r="L14" s="124"/>
    </row>
    <row r="15" spans="1:12" x14ac:dyDescent="0.2">
      <c r="A15" s="216" t="s">
        <v>356</v>
      </c>
      <c r="B15" s="217">
        <v>13203850</v>
      </c>
      <c r="C15" s="100">
        <v>14521542.168</v>
      </c>
      <c r="D15" s="100">
        <v>24454.458999999999</v>
      </c>
      <c r="E15" s="100">
        <v>399430.36800000002</v>
      </c>
      <c r="F15" s="217">
        <v>28100368.077</v>
      </c>
      <c r="G15" s="100">
        <v>13909010.752</v>
      </c>
      <c r="H15" s="100">
        <v>1909420.3770000001</v>
      </c>
      <c r="I15" s="100">
        <v>15818431.129000001</v>
      </c>
      <c r="J15" s="218">
        <v>12281937.332</v>
      </c>
      <c r="K15" s="219"/>
      <c r="L15" s="205"/>
    </row>
    <row r="16" spans="1:12" x14ac:dyDescent="0.2">
      <c r="A16" s="216" t="s">
        <v>357</v>
      </c>
      <c r="B16" s="217">
        <v>25293</v>
      </c>
      <c r="C16" s="100">
        <v>132453.32999999999</v>
      </c>
      <c r="D16" s="100">
        <v>0</v>
      </c>
      <c r="E16" s="100">
        <v>771.91200000000003</v>
      </c>
      <c r="F16" s="217">
        <v>158518.242</v>
      </c>
      <c r="G16" s="100">
        <v>42052.519</v>
      </c>
      <c r="H16" s="100">
        <v>4694.22</v>
      </c>
      <c r="I16" s="100">
        <v>46746.739000000001</v>
      </c>
      <c r="J16" s="218">
        <v>111771.503</v>
      </c>
      <c r="K16" s="219"/>
      <c r="L16" s="205"/>
    </row>
    <row r="17" spans="1:12" x14ac:dyDescent="0.2">
      <c r="A17" s="216" t="s">
        <v>358</v>
      </c>
      <c r="B17" s="217">
        <v>484692</v>
      </c>
      <c r="C17" s="100">
        <v>1071038.4010000001</v>
      </c>
      <c r="D17" s="100">
        <v>0</v>
      </c>
      <c r="E17" s="100">
        <v>14937.54</v>
      </c>
      <c r="F17" s="217">
        <v>1570667.9410000001</v>
      </c>
      <c r="G17" s="100">
        <v>1149085.8130000001</v>
      </c>
      <c r="H17" s="100">
        <v>96629.145999999993</v>
      </c>
      <c r="I17" s="100">
        <v>1245714.959</v>
      </c>
      <c r="J17" s="218">
        <v>324952.98200000002</v>
      </c>
      <c r="L17" s="205"/>
    </row>
    <row r="18" spans="1:12" x14ac:dyDescent="0.2">
      <c r="A18" s="216" t="s">
        <v>359</v>
      </c>
      <c r="B18" s="217">
        <v>28383</v>
      </c>
      <c r="C18" s="100">
        <v>6804.086000000003</v>
      </c>
      <c r="D18" s="100">
        <v>0</v>
      </c>
      <c r="E18" s="100">
        <v>880.09199999999998</v>
      </c>
      <c r="F18" s="217">
        <v>36067.178</v>
      </c>
      <c r="G18" s="100">
        <v>13748.406999999999</v>
      </c>
      <c r="H18" s="100">
        <v>6225.598</v>
      </c>
      <c r="I18" s="100">
        <v>19974.004999999997</v>
      </c>
      <c r="J18" s="218">
        <v>16093.173000000001</v>
      </c>
      <c r="L18" s="205"/>
    </row>
    <row r="19" spans="1:12" x14ac:dyDescent="0.2">
      <c r="A19" s="216" t="s">
        <v>360</v>
      </c>
      <c r="B19" s="217">
        <v>753393</v>
      </c>
      <c r="C19" s="100">
        <v>1389177.923</v>
      </c>
      <c r="D19" s="100">
        <v>0</v>
      </c>
      <c r="E19" s="100">
        <v>24012.155999999999</v>
      </c>
      <c r="F19" s="217">
        <v>2166583.0789999999</v>
      </c>
      <c r="G19" s="100">
        <v>1387988.933</v>
      </c>
      <c r="H19" s="100">
        <v>137557.247</v>
      </c>
      <c r="I19" s="100">
        <v>1525546.18</v>
      </c>
      <c r="J19" s="218">
        <v>641036.89899999998</v>
      </c>
      <c r="L19" s="205"/>
    </row>
    <row r="20" spans="1:12" x14ac:dyDescent="0.2">
      <c r="A20" s="216" t="s">
        <v>361</v>
      </c>
      <c r="B20" s="217">
        <v>495468</v>
      </c>
      <c r="C20" s="100">
        <v>734683.3459999999</v>
      </c>
      <c r="D20" s="100">
        <v>0</v>
      </c>
      <c r="E20" s="100">
        <v>15150.995999999999</v>
      </c>
      <c r="F20" s="217">
        <v>1245302.3419999999</v>
      </c>
      <c r="G20" s="100">
        <v>672354.76699999999</v>
      </c>
      <c r="H20" s="100">
        <v>99657.004000000001</v>
      </c>
      <c r="I20" s="100">
        <v>772011.77099999995</v>
      </c>
      <c r="J20" s="218">
        <v>473290.571</v>
      </c>
      <c r="L20" s="205"/>
    </row>
    <row r="21" spans="1:12" x14ac:dyDescent="0.2">
      <c r="A21" s="216" t="s">
        <v>362</v>
      </c>
      <c r="B21" s="217">
        <v>263475</v>
      </c>
      <c r="C21" s="100">
        <v>847065.55599999987</v>
      </c>
      <c r="D21" s="100">
        <v>0</v>
      </c>
      <c r="E21" s="100">
        <v>10349.459000000001</v>
      </c>
      <c r="F21" s="217">
        <v>1120890.0149999999</v>
      </c>
      <c r="G21" s="100">
        <v>822997.15399999998</v>
      </c>
      <c r="H21" s="100">
        <v>68880.123999999996</v>
      </c>
      <c r="I21" s="100">
        <v>891877.27799999993</v>
      </c>
      <c r="J21" s="218">
        <v>229012.73699999999</v>
      </c>
      <c r="L21" s="205"/>
    </row>
    <row r="22" spans="1:12" x14ac:dyDescent="0.2">
      <c r="A22" s="216" t="s">
        <v>363</v>
      </c>
      <c r="B22" s="217">
        <v>3555375</v>
      </c>
      <c r="C22" s="100">
        <v>940197.1950000003</v>
      </c>
      <c r="D22" s="100">
        <v>0</v>
      </c>
      <c r="E22" s="100">
        <v>110126.664</v>
      </c>
      <c r="F22" s="217">
        <v>4605698.8590000002</v>
      </c>
      <c r="G22" s="100">
        <v>358393.50300000003</v>
      </c>
      <c r="H22" s="100">
        <v>96508.187000000005</v>
      </c>
      <c r="I22" s="100">
        <v>454901.69000000006</v>
      </c>
      <c r="J22" s="218">
        <v>4150797.1690000002</v>
      </c>
      <c r="L22" s="205"/>
    </row>
    <row r="23" spans="1:12" x14ac:dyDescent="0.2">
      <c r="A23" s="216" t="s">
        <v>364</v>
      </c>
      <c r="B23" s="217">
        <v>1</v>
      </c>
      <c r="C23" s="100">
        <v>18567</v>
      </c>
      <c r="D23" s="100">
        <v>0</v>
      </c>
      <c r="E23" s="100">
        <v>0</v>
      </c>
      <c r="F23" s="217">
        <v>18568</v>
      </c>
      <c r="G23" s="100">
        <v>9283.3629999999994</v>
      </c>
      <c r="H23" s="100">
        <v>9284.3629999999994</v>
      </c>
      <c r="I23" s="100">
        <v>18567.725999999999</v>
      </c>
      <c r="J23" s="218">
        <v>0.63700000000062573</v>
      </c>
      <c r="L23" s="205"/>
    </row>
    <row r="24" spans="1:12" x14ac:dyDescent="0.2">
      <c r="A24" s="216" t="s">
        <v>365</v>
      </c>
      <c r="B24" s="217">
        <v>66743</v>
      </c>
      <c r="C24" s="100">
        <v>150866.88200000001</v>
      </c>
      <c r="D24" s="100">
        <v>0</v>
      </c>
      <c r="E24" s="100">
        <v>2025.5039999999999</v>
      </c>
      <c r="F24" s="217">
        <v>219635.386</v>
      </c>
      <c r="G24" s="100">
        <v>172554.56299999999</v>
      </c>
      <c r="H24" s="100">
        <v>12308.075000000001</v>
      </c>
      <c r="I24" s="100">
        <v>184862.63800000001</v>
      </c>
      <c r="J24" s="218">
        <v>34772.748</v>
      </c>
      <c r="L24" s="205"/>
    </row>
    <row r="25" spans="1:12" x14ac:dyDescent="0.2">
      <c r="A25" s="216" t="s">
        <v>366</v>
      </c>
      <c r="B25" s="217">
        <v>2546</v>
      </c>
      <c r="C25" s="100">
        <v>67060.462</v>
      </c>
      <c r="D25" s="100">
        <v>0</v>
      </c>
      <c r="E25" s="100">
        <v>78.959999999999994</v>
      </c>
      <c r="F25" s="217">
        <v>69685.422000000006</v>
      </c>
      <c r="G25" s="100">
        <v>69300.422999999995</v>
      </c>
      <c r="H25" s="100">
        <v>384.99799999999999</v>
      </c>
      <c r="I25" s="100">
        <v>69685.421000000002</v>
      </c>
      <c r="J25" s="218">
        <v>1E-3</v>
      </c>
      <c r="L25" s="205"/>
    </row>
    <row r="26" spans="1:12" x14ac:dyDescent="0.2">
      <c r="A26" s="216" t="s">
        <v>367</v>
      </c>
      <c r="B26" s="217">
        <v>0</v>
      </c>
      <c r="C26" s="100">
        <v>0</v>
      </c>
      <c r="D26" s="100">
        <v>0</v>
      </c>
      <c r="E26" s="100">
        <v>0</v>
      </c>
      <c r="F26" s="217">
        <v>0</v>
      </c>
      <c r="G26" s="100">
        <v>0</v>
      </c>
      <c r="H26" s="100">
        <v>0</v>
      </c>
      <c r="I26" s="100">
        <v>0</v>
      </c>
      <c r="J26" s="218">
        <v>0</v>
      </c>
      <c r="L26" s="205"/>
    </row>
    <row r="27" spans="1:12" x14ac:dyDescent="0.2">
      <c r="A27" s="216" t="s">
        <v>368</v>
      </c>
      <c r="B27" s="217">
        <v>265947</v>
      </c>
      <c r="C27" s="100">
        <v>473278.80299999996</v>
      </c>
      <c r="D27" s="100">
        <v>0</v>
      </c>
      <c r="E27" s="100">
        <v>8233.9439999999995</v>
      </c>
      <c r="F27" s="217">
        <v>747459.74699999997</v>
      </c>
      <c r="G27" s="100">
        <v>484196.826</v>
      </c>
      <c r="H27" s="100">
        <v>45205.502</v>
      </c>
      <c r="I27" s="100">
        <v>529402.32799999998</v>
      </c>
      <c r="J27" s="218">
        <v>218057.41899999999</v>
      </c>
      <c r="L27" s="205"/>
    </row>
    <row r="28" spans="1:12" x14ac:dyDescent="0.2">
      <c r="A28" s="220" t="s">
        <v>369</v>
      </c>
      <c r="B28" s="217">
        <v>46900</v>
      </c>
      <c r="C28" s="100">
        <v>50668.739000000001</v>
      </c>
      <c r="D28" s="100">
        <v>0</v>
      </c>
      <c r="E28" s="100">
        <v>1454.2560000000001</v>
      </c>
      <c r="F28" s="217">
        <v>99022.994999999995</v>
      </c>
      <c r="G28" s="100">
        <v>66959.611999999994</v>
      </c>
      <c r="H28" s="100">
        <v>15381.42</v>
      </c>
      <c r="I28" s="100">
        <v>82341.031999999992</v>
      </c>
      <c r="J28" s="218">
        <v>16681.963</v>
      </c>
      <c r="L28" s="205"/>
    </row>
    <row r="29" spans="1:12" x14ac:dyDescent="0.2">
      <c r="A29" s="216" t="s">
        <v>370</v>
      </c>
      <c r="B29" s="217">
        <v>48684</v>
      </c>
      <c r="C29" s="100">
        <v>56098.490999999995</v>
      </c>
      <c r="D29" s="100">
        <v>0</v>
      </c>
      <c r="E29" s="221">
        <v>1496.076</v>
      </c>
      <c r="F29" s="217">
        <v>106278.567</v>
      </c>
      <c r="G29" s="100">
        <v>72011.046000000002</v>
      </c>
      <c r="H29" s="100">
        <v>13222.26</v>
      </c>
      <c r="I29" s="100">
        <v>85233.305999999997</v>
      </c>
      <c r="J29" s="218">
        <v>21045.260999999999</v>
      </c>
      <c r="L29" s="205"/>
    </row>
    <row r="30" spans="1:12" x14ac:dyDescent="0.2">
      <c r="A30" s="216" t="s">
        <v>371</v>
      </c>
      <c r="B30" s="100">
        <v>4044880</v>
      </c>
      <c r="C30" s="100">
        <v>0</v>
      </c>
      <c r="D30" s="100">
        <v>3909821</v>
      </c>
      <c r="E30" s="100">
        <v>0</v>
      </c>
      <c r="F30" s="217">
        <v>135059.13</v>
      </c>
      <c r="G30" s="100">
        <v>0</v>
      </c>
      <c r="H30" s="100">
        <v>0</v>
      </c>
      <c r="I30" s="100">
        <v>0</v>
      </c>
      <c r="J30" s="218">
        <v>135059.13</v>
      </c>
      <c r="L30" s="205"/>
    </row>
    <row r="31" spans="1:12" x14ac:dyDescent="0.2">
      <c r="A31" s="216" t="s">
        <v>372</v>
      </c>
      <c r="B31" s="100">
        <v>27634</v>
      </c>
      <c r="C31" s="100">
        <v>22236.167000000001</v>
      </c>
      <c r="D31" s="100">
        <v>0</v>
      </c>
      <c r="E31" s="100">
        <v>0</v>
      </c>
      <c r="F31" s="217">
        <v>49870.167000000001</v>
      </c>
      <c r="G31" s="100">
        <v>0</v>
      </c>
      <c r="H31" s="100">
        <v>0</v>
      </c>
      <c r="I31" s="100">
        <v>0</v>
      </c>
      <c r="J31" s="218">
        <v>49870.167000000001</v>
      </c>
    </row>
    <row r="32" spans="1:12" x14ac:dyDescent="0.2">
      <c r="A32" s="222" t="s">
        <v>373</v>
      </c>
      <c r="B32" s="223">
        <v>39802769</v>
      </c>
      <c r="C32" s="223">
        <v>28048057.858999997</v>
      </c>
      <c r="D32" s="223">
        <v>3934275.4589999998</v>
      </c>
      <c r="E32" s="223">
        <v>1100250.419</v>
      </c>
      <c r="F32" s="223">
        <v>65016801.949000008</v>
      </c>
      <c r="G32" s="223">
        <v>23083419.957000006</v>
      </c>
      <c r="H32" s="223">
        <v>2890480.6150000002</v>
      </c>
      <c r="I32" s="223">
        <v>25973900.572000008</v>
      </c>
      <c r="J32" s="223">
        <v>39042902.124000013</v>
      </c>
    </row>
    <row r="33" spans="1:10" x14ac:dyDescent="0.2">
      <c r="A33" s="224" t="s">
        <v>374</v>
      </c>
      <c r="B33" s="225">
        <v>32989665</v>
      </c>
      <c r="C33" s="225">
        <v>5820803</v>
      </c>
      <c r="D33" s="226">
        <v>0</v>
      </c>
      <c r="E33" s="225">
        <v>992302</v>
      </c>
      <c r="F33" s="227">
        <v>39802770</v>
      </c>
      <c r="G33" s="225">
        <v>17971307</v>
      </c>
      <c r="H33" s="225">
        <v>5820803</v>
      </c>
      <c r="I33" s="225">
        <v>20682604</v>
      </c>
      <c r="J33" s="223">
        <v>37091474</v>
      </c>
    </row>
    <row r="34" spans="1:10" s="205" customFormat="1" x14ac:dyDescent="0.2">
      <c r="A34" s="228"/>
      <c r="B34" s="229" t="s">
        <v>0</v>
      </c>
      <c r="C34" s="229"/>
      <c r="D34" s="230"/>
      <c r="E34" s="229" t="s">
        <v>0</v>
      </c>
      <c r="F34" s="229" t="s">
        <v>0</v>
      </c>
      <c r="G34" s="229"/>
      <c r="H34" s="229"/>
      <c r="I34" s="229"/>
      <c r="J34" s="229"/>
    </row>
    <row r="35" spans="1:10" s="205" customFormat="1" x14ac:dyDescent="0.2">
      <c r="A35" s="228"/>
      <c r="B35" s="229"/>
      <c r="C35" s="229"/>
      <c r="D35" s="230"/>
      <c r="E35" s="229"/>
      <c r="F35" s="229"/>
      <c r="G35" s="229"/>
      <c r="H35" s="229"/>
      <c r="I35" s="229"/>
      <c r="J35" s="229"/>
    </row>
    <row r="36" spans="1:10" s="205" customFormat="1" x14ac:dyDescent="0.2">
      <c r="A36" s="228"/>
      <c r="B36" s="229"/>
      <c r="C36" s="229"/>
      <c r="D36" s="230"/>
      <c r="E36" s="229"/>
      <c r="F36" s="229"/>
      <c r="G36" s="229"/>
      <c r="H36" s="229"/>
      <c r="I36" s="229"/>
      <c r="J36" s="229"/>
    </row>
    <row r="37" spans="1:10" s="205" customFormat="1" x14ac:dyDescent="0.2">
      <c r="A37" s="228"/>
      <c r="B37" s="229"/>
      <c r="C37" s="229"/>
      <c r="D37" s="230"/>
      <c r="E37" s="229"/>
      <c r="F37" s="229"/>
      <c r="G37" s="229"/>
      <c r="H37" s="229"/>
      <c r="I37" s="229"/>
      <c r="J37" s="229"/>
    </row>
    <row r="38" spans="1:10" s="205" customFormat="1" x14ac:dyDescent="0.2">
      <c r="A38" s="228"/>
      <c r="B38" s="229"/>
      <c r="C38" s="229"/>
      <c r="D38" s="230"/>
      <c r="E38" s="229"/>
      <c r="F38" s="229"/>
      <c r="G38" s="229"/>
      <c r="H38" s="229"/>
      <c r="I38" s="229"/>
      <c r="J38" s="229"/>
    </row>
    <row r="39" spans="1:10" s="205" customFormat="1" x14ac:dyDescent="0.2">
      <c r="A39" s="77"/>
      <c r="B39" s="40"/>
      <c r="C39" s="231"/>
      <c r="D39" s="232"/>
      <c r="E39" s="232"/>
      <c r="F39" s="233"/>
      <c r="G39" s="77"/>
      <c r="H39" s="77"/>
      <c r="I39" s="77"/>
      <c r="J39" s="229"/>
    </row>
    <row r="40" spans="1:10" s="205" customFormat="1" x14ac:dyDescent="0.2">
      <c r="A40" s="234"/>
      <c r="B40"/>
      <c r="C40" s="235"/>
      <c r="D40" s="236"/>
      <c r="E40" s="235"/>
      <c r="F40" s="237"/>
      <c r="G40" s="235"/>
      <c r="H40" s="235"/>
      <c r="I40" s="235"/>
      <c r="J40" s="232"/>
    </row>
    <row r="41" spans="1:10" s="205" customFormat="1" x14ac:dyDescent="0.2">
      <c r="A41"/>
      <c r="B41"/>
      <c r="C41"/>
      <c r="D41"/>
      <c r="E41"/>
      <c r="F41"/>
      <c r="G41"/>
      <c r="H41"/>
      <c r="I41"/>
      <c r="J41" s="237"/>
    </row>
    <row r="42" spans="1:10" s="205" customFormat="1" x14ac:dyDescent="0.2">
      <c r="A42"/>
      <c r="B42"/>
      <c r="C42"/>
      <c r="D42"/>
      <c r="E42"/>
      <c r="F42"/>
      <c r="G42"/>
      <c r="H42"/>
      <c r="I42"/>
      <c r="J42"/>
    </row>
  </sheetData>
  <mergeCells count="12">
    <mergeCell ref="J9:J12"/>
    <mergeCell ref="A6:J6"/>
    <mergeCell ref="A2:J2"/>
    <mergeCell ref="A4:J4"/>
    <mergeCell ref="B9:B12"/>
    <mergeCell ref="C9:C12"/>
    <mergeCell ref="D9:D12"/>
    <mergeCell ref="E9:E12"/>
    <mergeCell ref="F9:F12"/>
    <mergeCell ref="G9:G12"/>
    <mergeCell ref="H9:H12"/>
    <mergeCell ref="I9:I12"/>
  </mergeCells>
  <printOptions horizontalCentered="1" verticalCentered="1"/>
  <pageMargins left="0.70866141732283472" right="0.70866141732283472" top="0.35433070866141736" bottom="1.36" header="0.31496062992125984" footer="1.03"/>
  <pageSetup paperSize="9" scale="74" fitToHeight="0" orientation="landscape" horizontalDpi="300" verticalDpi="300" r:id="rId1"/>
  <headerFooter>
    <oddFooter>&amp;L      C.P. Juan Achucarro
       &amp;"Arial,Negrita"Contador General&amp;CLic. Victor Persano
&amp;"Arial,Negrita"Síndico&amp;RLic. Martín Heisecke Rivarola
&amp;"Arial,Negrita"Presidente&amp;"Arial,Normal"&amp;K00+000______</oddFooter>
  </headerFooter>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3" r:id="rId4"/>
      </mc:Fallback>
    </mc:AlternateContent>
    <mc:AlternateContent xmlns:mc="http://schemas.openxmlformats.org/markup-compatibility/2006">
      <mc:Choice Requires="x14">
        <oleObject progId="PBrush" shapeId="8194" r:id="rId6">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4" r:id="rId6"/>
      </mc:Fallback>
    </mc:AlternateContent>
    <mc:AlternateContent xmlns:mc="http://schemas.openxmlformats.org/markup-compatibility/2006">
      <mc:Choice Requires="x14">
        <oleObject progId="PBrush" shapeId="8195" r:id="rId7">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5" r:id="rId7"/>
      </mc:Fallback>
    </mc:AlternateContent>
    <mc:AlternateContent xmlns:mc="http://schemas.openxmlformats.org/markup-compatibility/2006">
      <mc:Choice Requires="x14">
        <oleObject progId="PBrush" shapeId="8196" r:id="rId8">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6" r:id="rId8"/>
      </mc:Fallback>
    </mc:AlternateContent>
    <mc:AlternateContent xmlns:mc="http://schemas.openxmlformats.org/markup-compatibility/2006">
      <mc:Choice Requires="x14">
        <oleObject progId="PBrush" shapeId="8197" r:id="rId9">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7" r:id="rId9"/>
      </mc:Fallback>
    </mc:AlternateContent>
    <mc:AlternateContent xmlns:mc="http://schemas.openxmlformats.org/markup-compatibility/2006">
      <mc:Choice Requires="x14">
        <oleObject progId="PBrush" shapeId="8198" r:id="rId10">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8" r:id="rId10"/>
      </mc:Fallback>
    </mc:AlternateContent>
    <mc:AlternateContent xmlns:mc="http://schemas.openxmlformats.org/markup-compatibility/2006">
      <mc:Choice Requires="x14">
        <oleObject progId="PBrush" shapeId="8199" r:id="rId11">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199" r:id="rId11"/>
      </mc:Fallback>
    </mc:AlternateContent>
    <mc:AlternateContent xmlns:mc="http://schemas.openxmlformats.org/markup-compatibility/2006">
      <mc:Choice Requires="x14">
        <oleObject progId="PBrush" shapeId="8200" r:id="rId12">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8200" r:id="rId12"/>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DF4D2-799B-48E5-B2DF-3CD3C5477634}">
  <sheetPr>
    <tabColor theme="9" tint="-0.499984740745262"/>
    <pageSetUpPr fitToPage="1"/>
  </sheetPr>
  <dimension ref="A8:L38"/>
  <sheetViews>
    <sheetView showGridLines="0" topLeftCell="A4" zoomScale="70" zoomScaleNormal="70" workbookViewId="0">
      <selection activeCell="G29" sqref="G29"/>
    </sheetView>
  </sheetViews>
  <sheetFormatPr baseColWidth="10" defaultRowHeight="14.1" customHeight="1" x14ac:dyDescent="0.2"/>
  <cols>
    <col min="1" max="1" width="30.7109375" customWidth="1"/>
    <col min="2" max="10" width="16.28515625" style="14" customWidth="1"/>
    <col min="11" max="11" width="15.5703125" bestFit="1" customWidth="1"/>
    <col min="12" max="12" width="14.140625" customWidth="1"/>
  </cols>
  <sheetData>
    <row r="8" spans="1:10" ht="16.5" customHeight="1" x14ac:dyDescent="0.25">
      <c r="A8" s="684" t="s">
        <v>375</v>
      </c>
      <c r="B8" s="684"/>
      <c r="C8" s="684"/>
      <c r="D8" s="684"/>
      <c r="E8" s="684"/>
      <c r="F8" s="684"/>
      <c r="G8" s="684"/>
      <c r="H8" s="684"/>
      <c r="I8" s="684"/>
      <c r="J8" s="684"/>
    </row>
    <row r="10" spans="1:10" ht="21.4" customHeight="1" x14ac:dyDescent="0.3">
      <c r="A10" s="685" t="s">
        <v>376</v>
      </c>
      <c r="B10" s="685"/>
      <c r="C10" s="685"/>
      <c r="D10" s="685"/>
      <c r="E10" s="685"/>
      <c r="F10" s="685"/>
      <c r="G10" s="685"/>
      <c r="H10" s="685"/>
      <c r="I10" s="685"/>
      <c r="J10" s="685"/>
    </row>
    <row r="11" spans="1:10" ht="16.5" customHeight="1" x14ac:dyDescent="0.25">
      <c r="D11" s="238"/>
    </row>
    <row r="12" spans="1:10" ht="16.5" customHeight="1" x14ac:dyDescent="0.25">
      <c r="D12" s="238"/>
    </row>
    <row r="13" spans="1:10" ht="16.5" customHeight="1" x14ac:dyDescent="0.25">
      <c r="D13" s="238"/>
      <c r="I13" s="126" t="s">
        <v>377</v>
      </c>
    </row>
    <row r="15" spans="1:10" s="40" customFormat="1" ht="14.1" customHeight="1" x14ac:dyDescent="0.2">
      <c r="A15" s="239"/>
      <c r="B15" s="689" t="s">
        <v>378</v>
      </c>
      <c r="C15" s="690"/>
      <c r="D15" s="690"/>
      <c r="E15" s="691"/>
      <c r="F15" s="686" t="s">
        <v>379</v>
      </c>
      <c r="G15" s="687"/>
      <c r="H15" s="687"/>
      <c r="I15" s="688"/>
      <c r="J15" s="240"/>
    </row>
    <row r="16" spans="1:10" ht="14.1" customHeight="1" x14ac:dyDescent="0.2">
      <c r="A16" s="21"/>
      <c r="B16" s="675" t="s">
        <v>380</v>
      </c>
      <c r="C16" s="678" t="s">
        <v>384</v>
      </c>
      <c r="D16" s="678" t="s">
        <v>385</v>
      </c>
      <c r="E16" s="241" t="s">
        <v>381</v>
      </c>
      <c r="F16" s="242" t="s">
        <v>382</v>
      </c>
      <c r="H16" s="681" t="s">
        <v>389</v>
      </c>
      <c r="I16" s="242" t="s">
        <v>382</v>
      </c>
      <c r="J16" s="4"/>
    </row>
    <row r="17" spans="1:12" ht="14.1" customHeight="1" x14ac:dyDescent="0.2">
      <c r="A17" s="214" t="s">
        <v>383</v>
      </c>
      <c r="B17" s="676"/>
      <c r="C17" s="679"/>
      <c r="D17" s="679"/>
      <c r="E17" s="241" t="s">
        <v>386</v>
      </c>
      <c r="F17" s="242" t="s">
        <v>387</v>
      </c>
      <c r="G17" s="243" t="s">
        <v>388</v>
      </c>
      <c r="H17" s="682"/>
      <c r="I17" s="241" t="s">
        <v>386</v>
      </c>
      <c r="J17" s="242" t="s">
        <v>390</v>
      </c>
    </row>
    <row r="18" spans="1:12" ht="14.1" customHeight="1" x14ac:dyDescent="0.2">
      <c r="A18" s="21"/>
      <c r="B18" s="676"/>
      <c r="C18" s="679"/>
      <c r="D18" s="679"/>
      <c r="E18" s="241" t="s">
        <v>391</v>
      </c>
      <c r="F18" s="242" t="s">
        <v>392</v>
      </c>
      <c r="G18" s="243" t="s">
        <v>393</v>
      </c>
      <c r="H18" s="682"/>
      <c r="I18" s="241" t="s">
        <v>391</v>
      </c>
      <c r="J18" s="242" t="s">
        <v>394</v>
      </c>
    </row>
    <row r="19" spans="1:12" ht="14.1" customHeight="1" x14ac:dyDescent="0.2">
      <c r="A19" s="244"/>
      <c r="B19" s="677"/>
      <c r="C19" s="680"/>
      <c r="D19" s="680"/>
      <c r="E19" s="245"/>
      <c r="F19" s="246" t="s">
        <v>393</v>
      </c>
      <c r="G19" s="247"/>
      <c r="H19" s="683"/>
      <c r="I19" s="246"/>
      <c r="J19" s="36"/>
    </row>
    <row r="20" spans="1:12" ht="14.1" customHeight="1" x14ac:dyDescent="0.2">
      <c r="A20" s="51"/>
      <c r="B20" s="248"/>
      <c r="C20" s="6"/>
      <c r="D20" s="248"/>
      <c r="E20" s="249"/>
      <c r="F20" s="250"/>
      <c r="G20" s="248"/>
      <c r="H20" s="250"/>
      <c r="I20" s="250"/>
      <c r="J20" s="250"/>
    </row>
    <row r="21" spans="1:12" ht="14.1" customHeight="1" x14ac:dyDescent="0.2">
      <c r="A21" s="251">
        <v>2019</v>
      </c>
      <c r="C21" s="11"/>
      <c r="E21" s="15"/>
      <c r="F21" s="4"/>
      <c r="H21" s="4"/>
      <c r="I21" s="4"/>
      <c r="J21" s="4"/>
    </row>
    <row r="22" spans="1:12" ht="14.85" customHeight="1" x14ac:dyDescent="0.2">
      <c r="A22" s="21" t="s">
        <v>281</v>
      </c>
      <c r="B22" s="11">
        <v>243311744</v>
      </c>
      <c r="C22" s="11">
        <v>112236364</v>
      </c>
      <c r="D22" s="252">
        <v>0</v>
      </c>
      <c r="E22" s="15">
        <v>355548108</v>
      </c>
      <c r="F22" s="4">
        <v>69013236</v>
      </c>
      <c r="G22" s="252">
        <v>51389622</v>
      </c>
      <c r="H22" s="253">
        <v>0</v>
      </c>
      <c r="I22" s="4">
        <v>120402858</v>
      </c>
      <c r="J22" s="4">
        <v>235145250</v>
      </c>
      <c r="K22" s="14"/>
      <c r="L22" s="14"/>
    </row>
    <row r="23" spans="1:12" ht="14.85" customHeight="1" x14ac:dyDescent="0.2">
      <c r="A23" s="21" t="s">
        <v>395</v>
      </c>
      <c r="B23" s="11">
        <v>1362806994</v>
      </c>
      <c r="C23" s="4">
        <v>20551428</v>
      </c>
      <c r="D23" s="252">
        <v>0</v>
      </c>
      <c r="E23" s="15">
        <v>1383358422</v>
      </c>
      <c r="F23" s="4">
        <v>713438053</v>
      </c>
      <c r="G23" s="14">
        <v>276671684</v>
      </c>
      <c r="H23" s="253">
        <v>0</v>
      </c>
      <c r="I23" s="4">
        <v>990109737</v>
      </c>
      <c r="J23" s="4">
        <v>393248685</v>
      </c>
      <c r="K23" s="14"/>
      <c r="L23" s="14"/>
    </row>
    <row r="24" spans="1:12" ht="14.1" customHeight="1" x14ac:dyDescent="0.2">
      <c r="A24" s="21" t="s">
        <v>396</v>
      </c>
      <c r="B24" s="11">
        <v>0</v>
      </c>
      <c r="C24" s="253">
        <v>0</v>
      </c>
      <c r="D24" s="252">
        <v>0</v>
      </c>
      <c r="E24" s="15">
        <v>0</v>
      </c>
      <c r="F24" s="4">
        <v>0</v>
      </c>
      <c r="G24" s="252">
        <v>0</v>
      </c>
      <c r="H24" s="253">
        <v>0</v>
      </c>
      <c r="I24" s="253">
        <v>0</v>
      </c>
      <c r="J24" s="253">
        <v>0</v>
      </c>
      <c r="L24" s="14"/>
    </row>
    <row r="25" spans="1:12" ht="14.1" customHeight="1" x14ac:dyDescent="0.2">
      <c r="A25" s="21"/>
      <c r="C25" s="11"/>
      <c r="E25" s="15"/>
      <c r="F25" s="4"/>
      <c r="H25" s="4"/>
      <c r="I25" s="4"/>
      <c r="J25" s="4"/>
      <c r="L25" s="14"/>
    </row>
    <row r="26" spans="1:12" s="40" customFormat="1" ht="14.1" customHeight="1" x14ac:dyDescent="0.2">
      <c r="A26" s="254" t="s">
        <v>397</v>
      </c>
      <c r="B26" s="255">
        <v>1606118738</v>
      </c>
      <c r="C26" s="255">
        <v>132787792</v>
      </c>
      <c r="D26" s="255">
        <v>0</v>
      </c>
      <c r="E26" s="255">
        <v>1738906530</v>
      </c>
      <c r="F26" s="256">
        <v>782451289</v>
      </c>
      <c r="G26" s="255">
        <v>175965027</v>
      </c>
      <c r="H26" s="256"/>
      <c r="I26" s="256">
        <v>608706510</v>
      </c>
      <c r="J26" s="256">
        <v>628393935</v>
      </c>
      <c r="K26" s="205"/>
      <c r="L26" s="14"/>
    </row>
    <row r="27" spans="1:12" ht="14.1" customHeight="1" x14ac:dyDescent="0.2">
      <c r="A27" s="51"/>
      <c r="C27" s="11"/>
      <c r="E27" s="15"/>
      <c r="F27" s="4"/>
      <c r="H27" s="4"/>
      <c r="I27" s="4"/>
      <c r="J27" s="4"/>
    </row>
    <row r="28" spans="1:12" ht="14.1" customHeight="1" x14ac:dyDescent="0.2">
      <c r="A28" s="251">
        <v>2018</v>
      </c>
      <c r="C28" s="11"/>
      <c r="E28" s="15"/>
      <c r="F28" s="4"/>
      <c r="H28" s="4"/>
      <c r="I28" s="4"/>
      <c r="J28" s="4"/>
    </row>
    <row r="29" spans="1:12" ht="14.85" customHeight="1" x14ac:dyDescent="0.2">
      <c r="A29" s="21" t="s">
        <v>398</v>
      </c>
      <c r="B29" s="11">
        <v>116936471</v>
      </c>
      <c r="C29" s="11">
        <v>126375273</v>
      </c>
      <c r="D29" s="252">
        <v>0</v>
      </c>
      <c r="E29" s="15">
        <v>243311744</v>
      </c>
      <c r="F29" s="257">
        <v>38021618</v>
      </c>
      <c r="G29" s="253">
        <v>30991618</v>
      </c>
      <c r="H29" s="253">
        <v>0</v>
      </c>
      <c r="I29" s="4">
        <v>69013236</v>
      </c>
      <c r="J29" s="4">
        <v>174298508</v>
      </c>
    </row>
    <row r="30" spans="1:12" ht="14.85" customHeight="1" x14ac:dyDescent="0.2">
      <c r="A30" s="21" t="s">
        <v>395</v>
      </c>
      <c r="B30" s="11">
        <v>66424574</v>
      </c>
      <c r="C30" s="114">
        <v>1296382420</v>
      </c>
      <c r="D30" s="252">
        <v>0</v>
      </c>
      <c r="E30" s="15">
        <v>1362806994</v>
      </c>
      <c r="F30" s="257">
        <v>379099970</v>
      </c>
      <c r="G30" s="14">
        <v>334338083</v>
      </c>
      <c r="H30" s="253">
        <v>0</v>
      </c>
      <c r="I30" s="4">
        <v>713438053</v>
      </c>
      <c r="J30" s="4">
        <v>649368941</v>
      </c>
    </row>
    <row r="31" spans="1:12" ht="14.85" customHeight="1" x14ac:dyDescent="0.2">
      <c r="A31" s="21" t="s">
        <v>396</v>
      </c>
      <c r="B31" s="252">
        <v>678155000</v>
      </c>
      <c r="C31" s="11">
        <v>0</v>
      </c>
      <c r="D31" s="252">
        <v>678155000</v>
      </c>
      <c r="E31" s="15">
        <v>0</v>
      </c>
      <c r="F31" s="253">
        <v>0</v>
      </c>
      <c r="G31" s="253">
        <v>0</v>
      </c>
      <c r="H31" s="253">
        <v>0</v>
      </c>
      <c r="I31" s="253">
        <v>0</v>
      </c>
      <c r="J31" s="4">
        <v>0</v>
      </c>
    </row>
    <row r="32" spans="1:12" ht="14.1" customHeight="1" x14ac:dyDescent="0.2">
      <c r="A32" s="21"/>
      <c r="C32" s="11"/>
      <c r="E32" s="15"/>
      <c r="F32" s="4"/>
      <c r="H32" s="4"/>
      <c r="I32" s="4"/>
      <c r="J32" s="4"/>
    </row>
    <row r="33" spans="1:10" s="40" customFormat="1" ht="14.1" customHeight="1" x14ac:dyDescent="0.2">
      <c r="A33" s="258" t="s">
        <v>399</v>
      </c>
      <c r="B33" s="259">
        <v>861516045</v>
      </c>
      <c r="C33" s="259">
        <v>1422757693</v>
      </c>
      <c r="D33" s="260">
        <v>0</v>
      </c>
      <c r="E33" s="259">
        <v>1606118738</v>
      </c>
      <c r="F33" s="259">
        <v>417121588</v>
      </c>
      <c r="G33" s="259">
        <v>365329701</v>
      </c>
      <c r="H33" s="260">
        <v>0</v>
      </c>
      <c r="I33" s="259">
        <v>782451289</v>
      </c>
      <c r="J33" s="261">
        <v>823667449</v>
      </c>
    </row>
    <row r="37" spans="1:10" ht="14.85" customHeight="1" x14ac:dyDescent="0.2">
      <c r="A37" s="262"/>
      <c r="C37" s="126"/>
      <c r="D37" s="126"/>
      <c r="F37" s="126"/>
      <c r="G37" s="126"/>
      <c r="H37" s="126"/>
      <c r="I37" s="126"/>
    </row>
    <row r="38" spans="1:10" ht="14.1" customHeight="1" x14ac:dyDescent="0.2">
      <c r="A38" s="243"/>
    </row>
  </sheetData>
  <sheetProtection selectLockedCells="1" selectUnlockedCells="1"/>
  <mergeCells count="8">
    <mergeCell ref="B16:B19"/>
    <mergeCell ref="C16:C19"/>
    <mergeCell ref="D16:D19"/>
    <mergeCell ref="H16:H19"/>
    <mergeCell ref="A8:J8"/>
    <mergeCell ref="A10:J10"/>
    <mergeCell ref="F15:I15"/>
    <mergeCell ref="B15:E15"/>
  </mergeCells>
  <printOptions horizontalCentered="1" verticalCentered="1"/>
  <pageMargins left="0.6692913385826772" right="0.27559055118110237" top="0.51181102362204722" bottom="1.48" header="0.51181102362204722" footer="0.91"/>
  <pageSetup paperSize="9" scale="78" firstPageNumber="0" orientation="landscape"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0</xdr:col>
                <xdr:colOff>304800</xdr:colOff>
                <xdr:row>2</xdr:row>
                <xdr:rowOff>57150</xdr:rowOff>
              </from>
              <to>
                <xdr:col>0</xdr:col>
                <xdr:colOff>1619250</xdr:colOff>
                <xdr:row>8</xdr:row>
                <xdr:rowOff>171450</xdr:rowOff>
              </to>
            </anchor>
          </objectPr>
        </oleObject>
      </mc:Choice>
      <mc:Fallback>
        <oleObject progId="PBrush" shapeId="9217"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4E3EE-2396-4CA0-A94B-C2D727B6403C}">
  <sheetPr>
    <tabColor theme="9" tint="-0.499984740745262"/>
    <pageSetUpPr fitToPage="1"/>
  </sheetPr>
  <dimension ref="A3:M31"/>
  <sheetViews>
    <sheetView showGridLines="0" zoomScale="70" zoomScaleNormal="70" workbookViewId="0">
      <selection activeCell="G29" sqref="G29"/>
    </sheetView>
  </sheetViews>
  <sheetFormatPr baseColWidth="10" defaultRowHeight="14.1" customHeight="1" x14ac:dyDescent="0.2"/>
  <cols>
    <col min="1" max="1" width="30.42578125" customWidth="1"/>
    <col min="2" max="2" width="7.140625" customWidth="1"/>
    <col min="3" max="4" width="10.7109375" customWidth="1"/>
    <col min="5" max="7" width="13.7109375" customWidth="1"/>
    <col min="8" max="8" width="10.7109375" customWidth="1"/>
    <col min="9" max="10" width="12.7109375" customWidth="1"/>
    <col min="11" max="12" width="14.28515625" customWidth="1"/>
  </cols>
  <sheetData>
    <row r="3" spans="1:13" ht="18.95" customHeight="1" x14ac:dyDescent="0.25">
      <c r="A3" s="673" t="s">
        <v>339</v>
      </c>
      <c r="B3" s="673"/>
      <c r="C3" s="673"/>
      <c r="D3" s="673"/>
      <c r="E3" s="673"/>
      <c r="F3" s="673"/>
      <c r="G3" s="673"/>
      <c r="H3" s="673"/>
      <c r="I3" s="673"/>
      <c r="J3" s="673"/>
      <c r="K3" s="673"/>
      <c r="L3" s="673"/>
      <c r="M3" s="263"/>
    </row>
    <row r="4" spans="1:13" ht="18.95" customHeight="1" x14ac:dyDescent="0.25">
      <c r="A4" s="206"/>
      <c r="B4" s="206"/>
      <c r="C4" s="206"/>
      <c r="D4" s="206"/>
      <c r="E4" s="206"/>
      <c r="F4" s="206"/>
      <c r="G4" s="206"/>
      <c r="H4" s="206"/>
      <c r="I4" s="206"/>
      <c r="J4" s="206"/>
      <c r="K4" s="206"/>
      <c r="L4" s="206"/>
      <c r="M4" s="263"/>
    </row>
    <row r="5" spans="1:13" ht="14.1" customHeight="1" x14ac:dyDescent="0.2">
      <c r="A5" s="672" t="s">
        <v>400</v>
      </c>
      <c r="B5" s="672"/>
      <c r="C5" s="672"/>
      <c r="D5" s="672"/>
      <c r="E5" s="672"/>
      <c r="F5" s="672"/>
      <c r="G5" s="672"/>
      <c r="H5" s="672"/>
      <c r="I5" s="672"/>
      <c r="J5" s="672"/>
      <c r="K5" s="672"/>
      <c r="L5" s="672"/>
    </row>
    <row r="6" spans="1:13" ht="17.649999999999999" customHeight="1" x14ac:dyDescent="0.2">
      <c r="A6" s="672" t="s">
        <v>401</v>
      </c>
      <c r="B6" s="672"/>
      <c r="C6" s="672"/>
      <c r="D6" s="672"/>
      <c r="E6" s="672"/>
      <c r="F6" s="672"/>
      <c r="G6" s="672"/>
      <c r="H6" s="672"/>
      <c r="I6" s="672"/>
      <c r="J6" s="672"/>
      <c r="K6" s="672"/>
      <c r="L6" s="672"/>
    </row>
    <row r="7" spans="1:13" ht="17.649999999999999" customHeight="1" x14ac:dyDescent="0.25">
      <c r="B7" s="41"/>
      <c r="C7" s="264"/>
    </row>
    <row r="8" spans="1:13" ht="17.649999999999999" customHeight="1" x14ac:dyDescent="0.25">
      <c r="A8" s="264"/>
      <c r="B8" s="265"/>
      <c r="C8" s="265"/>
      <c r="K8" s="41" t="s">
        <v>402</v>
      </c>
    </row>
    <row r="10" spans="1:13" ht="14.1" customHeight="1" x14ac:dyDescent="0.2">
      <c r="A10" s="266"/>
      <c r="B10" s="267"/>
      <c r="C10" s="268" t="s">
        <v>403</v>
      </c>
      <c r="D10" s="267"/>
      <c r="E10" s="267" t="s">
        <v>403</v>
      </c>
      <c r="F10" s="73" t="s">
        <v>403</v>
      </c>
      <c r="G10" s="268" t="s">
        <v>403</v>
      </c>
      <c r="H10" s="269"/>
      <c r="I10" s="270"/>
      <c r="J10" s="270"/>
      <c r="K10" s="268"/>
      <c r="L10" s="73"/>
    </row>
    <row r="11" spans="1:13" ht="14.1" customHeight="1" x14ac:dyDescent="0.2">
      <c r="A11" s="78" t="s">
        <v>383</v>
      </c>
      <c r="B11" s="76" t="s">
        <v>404</v>
      </c>
      <c r="C11" s="77" t="s">
        <v>405</v>
      </c>
      <c r="D11" s="76" t="s">
        <v>406</v>
      </c>
      <c r="E11" s="76" t="s">
        <v>407</v>
      </c>
      <c r="F11" s="80" t="s">
        <v>408</v>
      </c>
      <c r="G11" s="80" t="s">
        <v>409</v>
      </c>
      <c r="H11" s="267" t="s">
        <v>410</v>
      </c>
      <c r="I11" s="73" t="s">
        <v>411</v>
      </c>
      <c r="J11" s="692" t="s">
        <v>61</v>
      </c>
      <c r="K11" s="271" t="s">
        <v>412</v>
      </c>
      <c r="L11" s="272"/>
    </row>
    <row r="12" spans="1:13" ht="14.1" customHeight="1" x14ac:dyDescent="0.2">
      <c r="A12" s="273"/>
      <c r="B12" s="83"/>
      <c r="C12" s="84" t="s">
        <v>413</v>
      </c>
      <c r="D12" s="83"/>
      <c r="E12" s="274" t="s">
        <v>414</v>
      </c>
      <c r="F12" s="87" t="s">
        <v>415</v>
      </c>
      <c r="G12" s="275" t="s">
        <v>416</v>
      </c>
      <c r="H12" s="274" t="s">
        <v>417</v>
      </c>
      <c r="I12" s="275" t="s">
        <v>418</v>
      </c>
      <c r="J12" s="693"/>
      <c r="K12" s="274" t="s">
        <v>419</v>
      </c>
      <c r="L12" s="276" t="s">
        <v>420</v>
      </c>
    </row>
    <row r="13" spans="1:13" ht="14.1" customHeight="1" x14ac:dyDescent="0.2">
      <c r="A13" s="277"/>
      <c r="B13" s="21"/>
      <c r="D13" s="21"/>
      <c r="E13" s="51"/>
      <c r="F13" s="20"/>
      <c r="G13" s="20"/>
      <c r="H13" s="20"/>
      <c r="I13" s="20"/>
      <c r="J13" s="20"/>
      <c r="K13" s="20"/>
      <c r="L13" s="20"/>
    </row>
    <row r="14" spans="1:13" ht="14.1" customHeight="1" x14ac:dyDescent="0.2">
      <c r="A14" s="117" t="s">
        <v>421</v>
      </c>
      <c r="B14" s="278"/>
      <c r="C14" s="279"/>
      <c r="D14" s="280"/>
      <c r="E14" s="11"/>
      <c r="F14" s="10"/>
      <c r="G14" s="10"/>
      <c r="H14" s="10"/>
      <c r="I14" s="10"/>
      <c r="J14" s="10"/>
      <c r="K14" s="10"/>
      <c r="L14" s="281"/>
    </row>
    <row r="15" spans="1:13" ht="14.1" customHeight="1" x14ac:dyDescent="0.2">
      <c r="A15" s="117"/>
      <c r="B15" s="21"/>
      <c r="D15" s="282"/>
      <c r="E15" s="282"/>
      <c r="F15" s="283"/>
      <c r="G15" s="283"/>
      <c r="H15" s="283"/>
      <c r="I15" s="283"/>
      <c r="J15" s="283"/>
      <c r="K15" s="283"/>
      <c r="L15" s="20"/>
    </row>
    <row r="16" spans="1:13" ht="14.1" customHeight="1" x14ac:dyDescent="0.2">
      <c r="A16" s="284" t="s">
        <v>373</v>
      </c>
      <c r="B16" s="285"/>
      <c r="C16" s="286"/>
      <c r="D16" s="287"/>
      <c r="E16" s="287"/>
      <c r="F16" s="288"/>
      <c r="G16" s="288"/>
      <c r="H16" s="288"/>
      <c r="I16" s="288"/>
      <c r="J16" s="288"/>
      <c r="K16" s="288"/>
      <c r="L16" s="289"/>
    </row>
    <row r="17" spans="1:13" ht="14.1" customHeight="1" thickBot="1" x14ac:dyDescent="0.25">
      <c r="A17" s="290" t="s">
        <v>374</v>
      </c>
      <c r="B17" s="291">
        <f t="shared" ref="B17:L17" si="0">SUM(B14:B14)</f>
        <v>0</v>
      </c>
      <c r="C17" s="291">
        <f t="shared" si="0"/>
        <v>0</v>
      </c>
      <c r="D17" s="291">
        <f t="shared" si="0"/>
        <v>0</v>
      </c>
      <c r="E17" s="291">
        <f t="shared" si="0"/>
        <v>0</v>
      </c>
      <c r="F17" s="291">
        <f t="shared" si="0"/>
        <v>0</v>
      </c>
      <c r="G17" s="291">
        <f t="shared" si="0"/>
        <v>0</v>
      </c>
      <c r="H17" s="291">
        <f t="shared" si="0"/>
        <v>0</v>
      </c>
      <c r="I17" s="291">
        <f t="shared" si="0"/>
        <v>0</v>
      </c>
      <c r="J17" s="291">
        <f t="shared" si="0"/>
        <v>0</v>
      </c>
      <c r="K17" s="291">
        <f t="shared" si="0"/>
        <v>0</v>
      </c>
      <c r="L17" s="291">
        <f t="shared" si="0"/>
        <v>0</v>
      </c>
      <c r="M17" s="95"/>
    </row>
    <row r="18" spans="1:13" ht="14.1" customHeight="1" thickTop="1" x14ac:dyDescent="0.2">
      <c r="A18" s="277"/>
      <c r="B18" s="21"/>
      <c r="C18" s="21"/>
      <c r="D18" s="21"/>
      <c r="E18" s="21"/>
      <c r="F18" s="21"/>
      <c r="G18" s="21"/>
      <c r="H18" s="21"/>
      <c r="I18" s="21"/>
      <c r="J18" s="21"/>
      <c r="K18" s="21"/>
      <c r="L18" s="21"/>
    </row>
    <row r="19" spans="1:13" ht="14.1" customHeight="1" x14ac:dyDescent="0.2">
      <c r="A19" s="117" t="s">
        <v>422</v>
      </c>
      <c r="B19" s="21"/>
      <c r="C19" s="21"/>
      <c r="D19" s="21"/>
      <c r="E19" s="21"/>
      <c r="F19" s="21"/>
      <c r="G19" s="21"/>
      <c r="H19" s="21"/>
      <c r="I19" s="21"/>
      <c r="J19" s="21"/>
      <c r="K19" s="21"/>
      <c r="L19" s="21"/>
    </row>
    <row r="20" spans="1:13" ht="14.1" customHeight="1" x14ac:dyDescent="0.2">
      <c r="A20" s="21"/>
      <c r="B20" s="25"/>
      <c r="C20" s="25"/>
      <c r="D20" s="25"/>
      <c r="E20" s="25"/>
      <c r="F20" s="25"/>
      <c r="G20" s="25"/>
      <c r="H20" s="25"/>
      <c r="I20" s="25"/>
      <c r="J20" s="25"/>
      <c r="K20" s="25"/>
      <c r="L20" s="25"/>
    </row>
    <row r="21" spans="1:13" ht="14.1" customHeight="1" thickBot="1" x14ac:dyDescent="0.25">
      <c r="A21" s="292" t="s">
        <v>373</v>
      </c>
      <c r="B21" s="293"/>
      <c r="C21" s="293"/>
      <c r="D21" s="293"/>
      <c r="E21" s="293"/>
      <c r="F21" s="293"/>
      <c r="G21" s="293"/>
      <c r="H21" s="293"/>
      <c r="I21" s="293"/>
      <c r="J21" s="293"/>
      <c r="K21" s="293"/>
      <c r="L21" s="293"/>
    </row>
    <row r="22" spans="1:13" ht="14.1" customHeight="1" thickTop="1" x14ac:dyDescent="0.2">
      <c r="A22" s="294" t="s">
        <v>374</v>
      </c>
      <c r="B22" s="295">
        <f>+B17</f>
        <v>0</v>
      </c>
      <c r="C22" s="295"/>
      <c r="D22" s="295">
        <f t="shared" ref="D22:K22" si="1">+D17</f>
        <v>0</v>
      </c>
      <c r="E22" s="295">
        <f t="shared" si="1"/>
        <v>0</v>
      </c>
      <c r="F22" s="295">
        <f t="shared" si="1"/>
        <v>0</v>
      </c>
      <c r="G22" s="295">
        <f t="shared" si="1"/>
        <v>0</v>
      </c>
      <c r="H22" s="295">
        <f t="shared" si="1"/>
        <v>0</v>
      </c>
      <c r="I22" s="295">
        <f t="shared" si="1"/>
        <v>0</v>
      </c>
      <c r="J22" s="295">
        <f t="shared" si="1"/>
        <v>0</v>
      </c>
      <c r="K22" s="295">
        <f t="shared" si="1"/>
        <v>0</v>
      </c>
      <c r="L22" s="296">
        <v>0</v>
      </c>
    </row>
    <row r="27" spans="1:13" ht="14.85" customHeight="1" x14ac:dyDescent="0.2">
      <c r="A27" s="262"/>
      <c r="B27" s="14"/>
      <c r="C27" s="126"/>
      <c r="D27" s="126"/>
      <c r="E27" s="14"/>
      <c r="F27" s="126"/>
      <c r="G27" s="126"/>
      <c r="H27" s="126"/>
      <c r="I27" s="41"/>
      <c r="J27" s="126"/>
      <c r="K27" s="41"/>
      <c r="L27" s="42"/>
    </row>
    <row r="28" spans="1:13" ht="14.1" customHeight="1" x14ac:dyDescent="0.2">
      <c r="A28" s="243"/>
      <c r="B28" s="14"/>
      <c r="C28" s="14"/>
      <c r="D28" s="14"/>
      <c r="E28" s="14"/>
      <c r="F28" s="14"/>
      <c r="G28" s="14"/>
      <c r="H28" s="14"/>
      <c r="I28" s="42"/>
      <c r="J28" s="42"/>
      <c r="K28" s="42"/>
      <c r="L28" s="297"/>
    </row>
    <row r="30" spans="1:13" ht="14.1" customHeight="1" x14ac:dyDescent="0.2">
      <c r="A30" t="s">
        <v>91</v>
      </c>
    </row>
    <row r="31" spans="1:13" s="40" customFormat="1" ht="14.1" customHeight="1" x14ac:dyDescent="0.2"/>
  </sheetData>
  <sheetProtection selectLockedCells="1" selectUnlockedCells="1"/>
  <mergeCells count="4">
    <mergeCell ref="A3:L3"/>
    <mergeCell ref="A5:L5"/>
    <mergeCell ref="A6:L6"/>
    <mergeCell ref="J11:J12"/>
  </mergeCells>
  <printOptions horizontalCentered="1" verticalCentered="1"/>
  <pageMargins left="0.86" right="0.47244094488188981" top="0.70866141732283472" bottom="2.08" header="0.31496062992125984" footer="1.78"/>
  <pageSetup paperSize="9" scale="81" firstPageNumber="0" fitToHeight="0" orientation="landscape"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304800</xdr:colOff>
                <xdr:row>1</xdr:row>
                <xdr:rowOff>95250</xdr:rowOff>
              </from>
              <to>
                <xdr:col>0</xdr:col>
                <xdr:colOff>1762125</xdr:colOff>
                <xdr:row>7</xdr:row>
                <xdr:rowOff>38100</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0</xdr:col>
                <xdr:colOff>304800</xdr:colOff>
                <xdr:row>1</xdr:row>
                <xdr:rowOff>95250</xdr:rowOff>
              </from>
              <to>
                <xdr:col>0</xdr:col>
                <xdr:colOff>1762125</xdr:colOff>
                <xdr:row>7</xdr:row>
                <xdr:rowOff>38100</xdr:rowOff>
              </to>
            </anchor>
          </objectPr>
        </oleObject>
      </mc:Choice>
      <mc:Fallback>
        <oleObject progId="PBrush" shapeId="10242" r:id="rId6"/>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1DEB5-B840-4E61-9CE4-6C469D09A83E}">
  <sheetPr>
    <tabColor theme="9" tint="-0.499984740745262"/>
    <pageSetUpPr fitToPage="1"/>
  </sheetPr>
  <dimension ref="A2:M26"/>
  <sheetViews>
    <sheetView showGridLines="0" zoomScale="70" zoomScaleNormal="70" workbookViewId="0">
      <selection activeCell="G29" sqref="G29"/>
    </sheetView>
  </sheetViews>
  <sheetFormatPr baseColWidth="10" defaultRowHeight="14.1" customHeight="1" x14ac:dyDescent="0.2"/>
  <cols>
    <col min="1" max="1" width="9.140625" customWidth="1"/>
    <col min="2" max="2" width="29.5703125" customWidth="1"/>
    <col min="3" max="3" width="5.7109375" customWidth="1"/>
    <col min="4" max="4" width="17.28515625" style="14" customWidth="1"/>
    <col min="5" max="5" width="5" style="14" customWidth="1"/>
    <col min="6" max="6" width="17.28515625" style="14" customWidth="1"/>
    <col min="7" max="7" width="15" customWidth="1"/>
    <col min="8" max="8" width="18.85546875" customWidth="1"/>
    <col min="9" max="9" width="16.28515625" customWidth="1"/>
    <col min="10" max="10" width="16.85546875" customWidth="1"/>
    <col min="11" max="12" width="11.42578125" customWidth="1"/>
  </cols>
  <sheetData>
    <row r="2" spans="1:13" ht="21.2" customHeight="1" x14ac:dyDescent="0.2">
      <c r="A2" s="618"/>
      <c r="B2" s="673" t="s">
        <v>423</v>
      </c>
      <c r="C2" s="673"/>
      <c r="D2" s="673"/>
      <c r="E2" s="673"/>
      <c r="F2" s="673"/>
      <c r="G2" s="673"/>
      <c r="H2" s="673"/>
      <c r="I2" s="673"/>
      <c r="J2" s="673"/>
      <c r="K2" s="298"/>
      <c r="L2" s="298"/>
      <c r="M2" s="298"/>
    </row>
    <row r="3" spans="1:13" ht="21.2" customHeight="1" x14ac:dyDescent="0.2">
      <c r="B3" s="206"/>
      <c r="C3" s="206"/>
      <c r="D3" s="206"/>
      <c r="E3" s="206"/>
      <c r="F3" s="206"/>
      <c r="G3" s="206"/>
      <c r="H3" s="206"/>
      <c r="I3" s="206"/>
      <c r="J3" s="206"/>
      <c r="K3" s="298"/>
      <c r="L3" s="298"/>
      <c r="M3" s="298"/>
    </row>
    <row r="4" spans="1:13" ht="17.649999999999999" customHeight="1" x14ac:dyDescent="0.25">
      <c r="B4" s="694" t="s">
        <v>424</v>
      </c>
      <c r="C4" s="694"/>
      <c r="D4" s="694"/>
      <c r="E4" s="694"/>
      <c r="F4" s="694"/>
      <c r="G4" s="694"/>
      <c r="H4" s="694"/>
      <c r="I4" s="694"/>
      <c r="J4" s="694"/>
      <c r="K4" s="589"/>
    </row>
    <row r="5" spans="1:13" ht="17.649999999999999" customHeight="1" x14ac:dyDescent="0.25">
      <c r="B5" s="264"/>
      <c r="C5" s="264"/>
      <c r="D5" s="299"/>
      <c r="E5" s="299"/>
      <c r="F5" s="299"/>
      <c r="G5" s="265"/>
      <c r="J5" s="41" t="s">
        <v>425</v>
      </c>
    </row>
    <row r="7" spans="1:13" ht="14.1" customHeight="1" x14ac:dyDescent="0.2">
      <c r="B7" s="300"/>
      <c r="C7" s="695" t="s">
        <v>403</v>
      </c>
      <c r="D7" s="696"/>
      <c r="E7" s="695" t="s">
        <v>403</v>
      </c>
      <c r="F7" s="696"/>
      <c r="G7" s="301"/>
      <c r="H7" s="302" t="s">
        <v>426</v>
      </c>
      <c r="I7" s="302" t="s">
        <v>403</v>
      </c>
      <c r="J7" s="303" t="s">
        <v>403</v>
      </c>
    </row>
    <row r="8" spans="1:13" ht="14.1" customHeight="1" x14ac:dyDescent="0.2">
      <c r="B8" s="304" t="s">
        <v>383</v>
      </c>
      <c r="C8" s="697" t="s">
        <v>427</v>
      </c>
      <c r="D8" s="698"/>
      <c r="E8" s="697" t="s">
        <v>428</v>
      </c>
      <c r="F8" s="698"/>
      <c r="G8" s="41" t="s">
        <v>429</v>
      </c>
      <c r="H8" s="214" t="s">
        <v>430</v>
      </c>
      <c r="I8" s="214" t="s">
        <v>431</v>
      </c>
      <c r="J8" s="305" t="s">
        <v>431</v>
      </c>
    </row>
    <row r="9" spans="1:13" ht="14.1" customHeight="1" x14ac:dyDescent="0.2">
      <c r="B9" s="306"/>
      <c r="C9" s="67"/>
      <c r="D9" s="307"/>
      <c r="E9" s="699"/>
      <c r="F9" s="700"/>
      <c r="G9" s="308"/>
      <c r="H9" s="309"/>
      <c r="I9" s="310" t="s">
        <v>432</v>
      </c>
      <c r="J9" s="311" t="s">
        <v>433</v>
      </c>
    </row>
    <row r="10" spans="1:13" ht="14.1" customHeight="1" x14ac:dyDescent="0.2">
      <c r="B10" s="277" t="s">
        <v>434</v>
      </c>
      <c r="C10" s="277"/>
      <c r="D10" s="10"/>
      <c r="E10" s="277"/>
      <c r="F10" s="10"/>
      <c r="G10" s="14"/>
      <c r="H10" s="11"/>
      <c r="I10" s="6"/>
      <c r="J10" s="10"/>
    </row>
    <row r="11" spans="1:13" ht="14.1" customHeight="1" x14ac:dyDescent="0.2">
      <c r="B11" s="117" t="s">
        <v>435</v>
      </c>
      <c r="C11" s="117"/>
      <c r="D11" s="312">
        <v>2500000000</v>
      </c>
      <c r="E11" s="117"/>
      <c r="F11" s="312">
        <v>0</v>
      </c>
      <c r="G11" s="101">
        <v>0</v>
      </c>
      <c r="H11" s="312">
        <v>2500000000</v>
      </c>
      <c r="I11" s="313">
        <v>2500000000</v>
      </c>
      <c r="J11" s="94">
        <v>6280070000</v>
      </c>
    </row>
    <row r="12" spans="1:13" ht="14.1" customHeight="1" x14ac:dyDescent="0.2">
      <c r="B12" s="117"/>
      <c r="C12" s="117"/>
      <c r="D12" s="94"/>
      <c r="E12" s="117"/>
      <c r="F12" s="94"/>
      <c r="G12" s="101"/>
      <c r="H12" s="11"/>
      <c r="I12" s="11"/>
      <c r="J12" s="94"/>
    </row>
    <row r="13" spans="1:13" ht="14.1" customHeight="1" x14ac:dyDescent="0.2">
      <c r="B13" s="117"/>
      <c r="C13" s="117"/>
      <c r="D13" s="10"/>
      <c r="E13" s="117"/>
      <c r="F13" s="10"/>
      <c r="G13" s="14"/>
      <c r="H13" s="11"/>
      <c r="I13" s="11"/>
      <c r="J13" s="10"/>
    </row>
    <row r="14" spans="1:13" ht="14.1" customHeight="1" thickBot="1" x14ac:dyDescent="0.25">
      <c r="B14" s="290" t="s">
        <v>436</v>
      </c>
      <c r="C14" s="290"/>
      <c r="D14" s="314">
        <v>2500000000</v>
      </c>
      <c r="E14" s="290"/>
      <c r="F14" s="314">
        <v>0</v>
      </c>
      <c r="G14" s="315">
        <v>0</v>
      </c>
      <c r="H14" s="315">
        <v>2500000000</v>
      </c>
      <c r="I14" s="315">
        <v>2500000000</v>
      </c>
      <c r="J14" s="315">
        <v>6280070000</v>
      </c>
      <c r="K14" s="95"/>
    </row>
    <row r="15" spans="1:13" ht="14.1" customHeight="1" thickTop="1" x14ac:dyDescent="0.2">
      <c r="B15" s="277" t="s">
        <v>437</v>
      </c>
      <c r="C15" s="277"/>
      <c r="D15" s="10"/>
      <c r="E15" s="277"/>
      <c r="F15" s="10"/>
      <c r="G15" s="11"/>
      <c r="H15" s="11"/>
      <c r="I15" s="11"/>
      <c r="J15" s="11"/>
    </row>
    <row r="16" spans="1:13" ht="14.1" customHeight="1" x14ac:dyDescent="0.2">
      <c r="B16" s="277" t="s">
        <v>438</v>
      </c>
      <c r="C16" s="277"/>
      <c r="D16" s="316">
        <v>0</v>
      </c>
      <c r="E16" s="277"/>
      <c r="F16" s="316">
        <v>0</v>
      </c>
      <c r="G16" s="313">
        <v>0</v>
      </c>
      <c r="H16" s="313">
        <v>0</v>
      </c>
      <c r="I16" s="313">
        <v>0</v>
      </c>
      <c r="J16" s="313">
        <v>0</v>
      </c>
    </row>
    <row r="17" spans="2:11" ht="14.1" customHeight="1" x14ac:dyDescent="0.2">
      <c r="B17" s="21"/>
      <c r="C17" s="95"/>
      <c r="D17" s="312"/>
      <c r="E17" s="95"/>
      <c r="F17" s="312"/>
      <c r="G17" s="317"/>
      <c r="H17" s="317"/>
      <c r="I17" s="317"/>
      <c r="J17" s="317"/>
    </row>
    <row r="18" spans="2:11" ht="14.1" customHeight="1" x14ac:dyDescent="0.2">
      <c r="B18" s="21"/>
      <c r="C18" s="95"/>
      <c r="D18" s="312"/>
      <c r="E18" s="95"/>
      <c r="F18" s="312"/>
      <c r="G18" s="317"/>
      <c r="H18" s="317"/>
      <c r="I18" s="317"/>
      <c r="J18" s="317"/>
    </row>
    <row r="19" spans="2:11" ht="14.1" customHeight="1" thickBot="1" x14ac:dyDescent="0.25">
      <c r="B19" s="318" t="s">
        <v>436</v>
      </c>
      <c r="C19" s="290"/>
      <c r="D19" s="319">
        <v>0</v>
      </c>
      <c r="E19" s="290"/>
      <c r="F19" s="319">
        <v>0</v>
      </c>
      <c r="G19" s="320">
        <v>0</v>
      </c>
      <c r="H19" s="320">
        <v>0</v>
      </c>
      <c r="I19" s="320">
        <v>0</v>
      </c>
      <c r="J19" s="320">
        <v>0</v>
      </c>
    </row>
    <row r="20" spans="2:11" ht="20.45" customHeight="1" thickTop="1" x14ac:dyDescent="0.2">
      <c r="B20" s="294" t="s">
        <v>439</v>
      </c>
      <c r="C20" s="321" t="s">
        <v>187</v>
      </c>
      <c r="D20" s="322">
        <v>2500000000</v>
      </c>
      <c r="E20" s="321" t="s">
        <v>440</v>
      </c>
      <c r="F20" s="322">
        <v>0</v>
      </c>
      <c r="G20" s="323">
        <v>0</v>
      </c>
      <c r="H20" s="323">
        <v>2500000000</v>
      </c>
      <c r="I20" s="323">
        <v>2500000000</v>
      </c>
      <c r="J20" s="323">
        <v>6280070000</v>
      </c>
    </row>
    <row r="21" spans="2:11" ht="14.1" customHeight="1" x14ac:dyDescent="0.2">
      <c r="G21" s="14"/>
      <c r="H21" s="14"/>
      <c r="I21" s="14"/>
      <c r="J21" s="14"/>
    </row>
    <row r="22" spans="2:11" ht="14.1" customHeight="1" x14ac:dyDescent="0.2">
      <c r="G22" s="14"/>
      <c r="H22" s="14"/>
      <c r="I22" s="14"/>
      <c r="J22" s="14"/>
    </row>
    <row r="25" spans="2:11" ht="14.85" customHeight="1" x14ac:dyDescent="0.2">
      <c r="B25" s="41"/>
      <c r="C25" s="41"/>
      <c r="D25" s="324"/>
      <c r="E25" s="324"/>
      <c r="F25" s="324"/>
      <c r="H25" s="40"/>
      <c r="I25" s="41"/>
    </row>
    <row r="26" spans="2:11" ht="14.1" customHeight="1" x14ac:dyDescent="0.2">
      <c r="B26" s="42"/>
      <c r="C26" s="42"/>
      <c r="D26" s="243"/>
      <c r="E26" s="243"/>
      <c r="F26" s="243"/>
      <c r="I26" s="42"/>
      <c r="K26" s="43"/>
    </row>
  </sheetData>
  <sheetProtection selectLockedCells="1" selectUnlockedCells="1"/>
  <mergeCells count="7">
    <mergeCell ref="B2:J2"/>
    <mergeCell ref="B4:J4"/>
    <mergeCell ref="E7:F7"/>
    <mergeCell ref="E8:F8"/>
    <mergeCell ref="E9:F9"/>
    <mergeCell ref="C7:D7"/>
    <mergeCell ref="C8:D8"/>
  </mergeCells>
  <printOptions horizontalCentered="1" verticalCentered="1"/>
  <pageMargins left="0.88" right="0.66" top="0.6692913385826772" bottom="1.96" header="0.51181102362204722" footer="1.61"/>
  <pageSetup paperSize="9" scale="81" firstPageNumber="0" fitToHeight="0" orientation="landscape"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1</xdr:col>
                <xdr:colOff>495300</xdr:colOff>
                <xdr:row>0</xdr:row>
                <xdr:rowOff>0</xdr:rowOff>
              </from>
              <to>
                <xdr:col>1</xdr:col>
                <xdr:colOff>1762125</xdr:colOff>
                <xdr:row>4</xdr:row>
                <xdr:rowOff>85725</xdr:rowOff>
              </to>
            </anchor>
          </objectPr>
        </oleObject>
      </mc:Choice>
      <mc:Fallback>
        <oleObject progId="PBrush" shapeId="11265" r:id="rId4"/>
      </mc:Fallback>
    </mc:AlternateContent>
    <mc:AlternateContent xmlns:mc="http://schemas.openxmlformats.org/markup-compatibility/2006">
      <mc:Choice Requires="x14">
        <oleObject progId="PBrush" shapeId="11266" r:id="rId6">
          <objectPr defaultSize="0" autoPict="0" r:id="rId5">
            <anchor moveWithCells="1" sizeWithCells="1">
              <from>
                <xdr:col>1</xdr:col>
                <xdr:colOff>495300</xdr:colOff>
                <xdr:row>0</xdr:row>
                <xdr:rowOff>0</xdr:rowOff>
              </from>
              <to>
                <xdr:col>1</xdr:col>
                <xdr:colOff>1762125</xdr:colOff>
                <xdr:row>4</xdr:row>
                <xdr:rowOff>85725</xdr:rowOff>
              </to>
            </anchor>
          </objectPr>
        </oleObject>
      </mc:Choice>
      <mc:Fallback>
        <oleObject progId="PBrush" shapeId="11266" r:id="rId6"/>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326E-F80D-438D-841D-47E0C1C628E0}">
  <sheetPr>
    <tabColor theme="9" tint="-0.499984740745262"/>
    <pageSetUpPr fitToPage="1"/>
  </sheetPr>
  <dimension ref="B2:M30"/>
  <sheetViews>
    <sheetView showGridLines="0" zoomScale="70" zoomScaleNormal="70" workbookViewId="0">
      <selection activeCell="G29" sqref="G29"/>
    </sheetView>
  </sheetViews>
  <sheetFormatPr baseColWidth="10" defaultRowHeight="14.1" customHeight="1" x14ac:dyDescent="0.2"/>
  <cols>
    <col min="1" max="1" width="2.5703125" customWidth="1"/>
    <col min="2" max="2" width="36.28515625" customWidth="1"/>
    <col min="3" max="7" width="18" customWidth="1"/>
    <col min="9" max="9" width="14" bestFit="1" customWidth="1"/>
    <col min="10" max="10" width="12.28515625" bestFit="1" customWidth="1"/>
  </cols>
  <sheetData>
    <row r="2" spans="2:13" ht="18.95" customHeight="1" x14ac:dyDescent="0.25">
      <c r="B2" s="325"/>
    </row>
    <row r="3" spans="2:13" ht="15.75" customHeight="1" x14ac:dyDescent="0.2">
      <c r="B3" s="673" t="s">
        <v>423</v>
      </c>
      <c r="C3" s="673"/>
      <c r="D3" s="673"/>
      <c r="E3" s="673"/>
      <c r="F3" s="673"/>
      <c r="G3" s="673"/>
      <c r="H3" s="298"/>
      <c r="I3" s="298"/>
      <c r="J3" s="298"/>
      <c r="K3" s="298"/>
      <c r="L3" s="298"/>
      <c r="M3" s="298"/>
    </row>
    <row r="4" spans="2:13" ht="15.75" customHeight="1" x14ac:dyDescent="0.25">
      <c r="B4" s="326"/>
      <c r="C4" s="326"/>
      <c r="D4" s="326"/>
      <c r="E4" s="326"/>
      <c r="F4" s="326"/>
      <c r="G4" s="326"/>
    </row>
    <row r="5" spans="2:13" ht="15.75" customHeight="1" x14ac:dyDescent="0.25">
      <c r="B5" s="325"/>
      <c r="D5" s="264" t="s">
        <v>441</v>
      </c>
    </row>
    <row r="7" spans="2:13" ht="15.75" customHeight="1" x14ac:dyDescent="0.25">
      <c r="B7" s="264"/>
      <c r="C7" s="265"/>
      <c r="G7" s="41" t="s">
        <v>442</v>
      </c>
    </row>
    <row r="9" spans="2:13" ht="14.1" customHeight="1" x14ac:dyDescent="0.2">
      <c r="B9" s="300"/>
      <c r="C9" s="327" t="s">
        <v>443</v>
      </c>
      <c r="D9" s="328"/>
      <c r="E9" s="329"/>
      <c r="F9" s="330" t="s">
        <v>443</v>
      </c>
      <c r="G9" s="330" t="s">
        <v>443</v>
      </c>
    </row>
    <row r="10" spans="2:13" ht="14.1" customHeight="1" x14ac:dyDescent="0.2">
      <c r="B10" s="89" t="s">
        <v>60</v>
      </c>
      <c r="C10" s="90" t="s">
        <v>444</v>
      </c>
      <c r="D10" s="42" t="s">
        <v>384</v>
      </c>
      <c r="E10" s="331" t="s">
        <v>385</v>
      </c>
      <c r="F10" s="332" t="s">
        <v>445</v>
      </c>
      <c r="G10" s="332" t="s">
        <v>445</v>
      </c>
    </row>
    <row r="11" spans="2:13" ht="14.1" customHeight="1" x14ac:dyDescent="0.2">
      <c r="B11" s="306"/>
      <c r="C11" s="333" t="s">
        <v>446</v>
      </c>
      <c r="D11" s="334"/>
      <c r="E11" s="335"/>
      <c r="F11" s="336">
        <v>43830</v>
      </c>
      <c r="G11" s="336">
        <v>43465</v>
      </c>
    </row>
    <row r="12" spans="2:13" ht="14.1" customHeight="1" x14ac:dyDescent="0.2">
      <c r="B12" s="95"/>
      <c r="C12" s="21"/>
      <c r="E12" s="337"/>
      <c r="F12" s="338"/>
      <c r="G12" s="20"/>
    </row>
    <row r="13" spans="2:13" ht="18.600000000000001" customHeight="1" x14ac:dyDescent="0.2">
      <c r="B13" s="339" t="s">
        <v>447</v>
      </c>
      <c r="C13" s="11">
        <v>1121772334</v>
      </c>
      <c r="D13" s="43">
        <v>619255213</v>
      </c>
      <c r="E13" s="340">
        <v>0</v>
      </c>
      <c r="F13" s="10">
        <v>1741027547</v>
      </c>
      <c r="G13" s="11">
        <v>1121772334</v>
      </c>
      <c r="I13" s="14"/>
      <c r="J13" s="14"/>
    </row>
    <row r="14" spans="2:13" ht="18.600000000000001" customHeight="1" x14ac:dyDescent="0.2">
      <c r="B14" s="339" t="s">
        <v>448</v>
      </c>
      <c r="C14" s="11">
        <v>0</v>
      </c>
      <c r="D14" s="43">
        <v>524197498</v>
      </c>
      <c r="E14" s="340">
        <v>0</v>
      </c>
      <c r="F14" s="10">
        <v>524197498</v>
      </c>
      <c r="G14" s="10">
        <v>0</v>
      </c>
      <c r="I14" s="14"/>
      <c r="J14" s="14"/>
    </row>
    <row r="15" spans="2:13" ht="14.1" customHeight="1" x14ac:dyDescent="0.2">
      <c r="B15" s="95"/>
      <c r="C15" s="341"/>
      <c r="D15" s="43"/>
      <c r="E15" s="342"/>
      <c r="F15" s="343"/>
      <c r="G15" s="24"/>
    </row>
    <row r="16" spans="2:13" ht="23.1" customHeight="1" x14ac:dyDescent="0.25">
      <c r="B16" s="344" t="s">
        <v>449</v>
      </c>
      <c r="C16" s="345">
        <v>1121772334</v>
      </c>
      <c r="D16" s="346">
        <v>1143452711</v>
      </c>
      <c r="E16" s="347">
        <v>0</v>
      </c>
      <c r="F16" s="346">
        <v>2265225045</v>
      </c>
      <c r="G16" s="345">
        <v>1121772334</v>
      </c>
    </row>
    <row r="30" ht="12" customHeight="1" x14ac:dyDescent="0.2"/>
  </sheetData>
  <sheetProtection selectLockedCells="1" selectUnlockedCells="1"/>
  <mergeCells count="1">
    <mergeCell ref="B3:G3"/>
  </mergeCells>
  <printOptions verticalCentered="1"/>
  <pageMargins left="0.74803149606299213" right="0.66" top="0.59055118110236227" bottom="2.02" header="0.51181102362204722" footer="1.57"/>
  <pageSetup paperSize="9" firstPageNumber="0" fitToHeight="0" orientation="landscape"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12289" r:id="rId4"/>
      </mc:Fallback>
    </mc:AlternateContent>
    <mc:AlternateContent xmlns:mc="http://schemas.openxmlformats.org/markup-compatibility/2006">
      <mc:Choice Requires="x14">
        <oleObject progId="PBrush" shapeId="12290" r:id="rId6">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12290" r:id="rId6"/>
      </mc:Fallback>
    </mc:AlternateContent>
    <mc:AlternateContent xmlns:mc="http://schemas.openxmlformats.org/markup-compatibility/2006">
      <mc:Choice Requires="x14">
        <oleObject progId="PBrush" shapeId="12291" r:id="rId7">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12291" r:id="rId7"/>
      </mc:Fallback>
    </mc:AlternateContent>
    <mc:AlternateContent xmlns:mc="http://schemas.openxmlformats.org/markup-compatibility/2006">
      <mc:Choice Requires="x14">
        <oleObject progId="PBrush" shapeId="12292" r:id="rId8">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12292"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553FC-9288-446D-A554-0257386C2EA0}">
  <sheetPr>
    <tabColor theme="9" tint="-0.499984740745262"/>
    <pageSetUpPr fitToPage="1"/>
  </sheetPr>
  <dimension ref="A4:F40"/>
  <sheetViews>
    <sheetView showGridLines="0" zoomScale="70" zoomScaleNormal="70" workbookViewId="0">
      <selection activeCell="G29" sqref="G29"/>
    </sheetView>
  </sheetViews>
  <sheetFormatPr baseColWidth="10" defaultRowHeight="12.75" customHeight="1" x14ac:dyDescent="0.2"/>
  <cols>
    <col min="1" max="1" width="56.140625" customWidth="1"/>
    <col min="2" max="2" width="29.5703125" customWidth="1"/>
    <col min="3" max="3" width="26.85546875" customWidth="1"/>
    <col min="4" max="4" width="13.85546875" customWidth="1"/>
    <col min="6" max="7" width="12.5703125" bestFit="1" customWidth="1"/>
  </cols>
  <sheetData>
    <row r="4" spans="1:6" ht="18" customHeight="1" x14ac:dyDescent="0.2">
      <c r="A4" s="673" t="s">
        <v>450</v>
      </c>
      <c r="B4" s="673"/>
      <c r="C4" s="673"/>
      <c r="D4" s="298"/>
      <c r="E4" s="298"/>
      <c r="F4" s="298"/>
    </row>
    <row r="5" spans="1:6" ht="14.25" customHeight="1" x14ac:dyDescent="0.25">
      <c r="A5" s="42"/>
      <c r="B5" s="348"/>
    </row>
    <row r="6" spans="1:6" ht="14.25" customHeight="1" x14ac:dyDescent="0.25">
      <c r="A6" s="648" t="s">
        <v>451</v>
      </c>
      <c r="B6" s="648"/>
      <c r="C6" s="648"/>
    </row>
    <row r="9" spans="1:6" ht="12.75" customHeight="1" x14ac:dyDescent="0.2">
      <c r="C9" s="349"/>
    </row>
    <row r="10" spans="1:6" ht="12.75" customHeight="1" x14ac:dyDescent="0.2">
      <c r="C10" s="350" t="s">
        <v>452</v>
      </c>
    </row>
    <row r="13" spans="1:6" ht="16.7" customHeight="1" x14ac:dyDescent="0.2">
      <c r="A13" s="351" t="s">
        <v>453</v>
      </c>
      <c r="B13" s="352" t="s">
        <v>454</v>
      </c>
      <c r="C13" s="352" t="s">
        <v>454</v>
      </c>
    </row>
    <row r="14" spans="1:6" ht="21.2" customHeight="1" x14ac:dyDescent="0.25">
      <c r="A14" s="353"/>
      <c r="B14" s="354">
        <v>43830</v>
      </c>
      <c r="C14" s="354">
        <v>43465</v>
      </c>
    </row>
    <row r="15" spans="1:6" ht="14.25" customHeight="1" x14ac:dyDescent="0.25">
      <c r="A15" s="355" t="s">
        <v>455</v>
      </c>
      <c r="B15" s="356"/>
      <c r="C15" s="356"/>
    </row>
    <row r="16" spans="1:6" ht="16.149999999999999" customHeight="1" x14ac:dyDescent="0.25">
      <c r="A16" s="357" t="s">
        <v>456</v>
      </c>
      <c r="B16" s="358">
        <v>13594009460</v>
      </c>
      <c r="C16" s="358">
        <v>8743668442</v>
      </c>
    </row>
    <row r="17" spans="1:4" ht="14.25" customHeight="1" x14ac:dyDescent="0.2">
      <c r="A17" s="357"/>
      <c r="B17" s="359"/>
      <c r="C17" s="360"/>
    </row>
    <row r="18" spans="1:4" ht="14.25" customHeight="1" x14ac:dyDescent="0.2">
      <c r="A18" s="357" t="s">
        <v>457</v>
      </c>
      <c r="B18" s="359">
        <v>6882478340</v>
      </c>
      <c r="C18" s="359">
        <v>3291704565</v>
      </c>
    </row>
    <row r="19" spans="1:4" ht="14.25" customHeight="1" x14ac:dyDescent="0.2">
      <c r="A19" s="357" t="s">
        <v>458</v>
      </c>
      <c r="B19" s="359">
        <v>475126983</v>
      </c>
      <c r="C19" s="359">
        <v>296839661</v>
      </c>
    </row>
    <row r="20" spans="1:4" ht="14.25" customHeight="1" x14ac:dyDescent="0.2">
      <c r="A20" s="357" t="s">
        <v>459</v>
      </c>
      <c r="B20" s="359">
        <v>5841097255</v>
      </c>
      <c r="C20" s="359">
        <v>5027612095</v>
      </c>
    </row>
    <row r="21" spans="1:4" ht="14.25" customHeight="1" x14ac:dyDescent="0.2">
      <c r="A21" s="357" t="s">
        <v>460</v>
      </c>
      <c r="B21" s="359">
        <v>395306882</v>
      </c>
      <c r="C21" s="359">
        <v>127512121</v>
      </c>
    </row>
    <row r="22" spans="1:4" ht="14.25" customHeight="1" x14ac:dyDescent="0.2">
      <c r="A22" s="357"/>
      <c r="B22" s="359"/>
      <c r="C22" s="359"/>
    </row>
    <row r="23" spans="1:4" ht="14.25" customHeight="1" x14ac:dyDescent="0.2">
      <c r="A23" s="357" t="s">
        <v>461</v>
      </c>
      <c r="B23" s="359">
        <v>27721701782</v>
      </c>
      <c r="C23" s="359">
        <v>20351321380</v>
      </c>
    </row>
    <row r="24" spans="1:4" ht="14.25" customHeight="1" x14ac:dyDescent="0.2">
      <c r="A24" s="357"/>
      <c r="B24" s="359"/>
      <c r="C24" s="359"/>
    </row>
    <row r="25" spans="1:4" ht="14.25" customHeight="1" x14ac:dyDescent="0.25">
      <c r="A25" s="357" t="s">
        <v>462</v>
      </c>
      <c r="B25" s="361">
        <v>18583475070</v>
      </c>
      <c r="C25" s="361">
        <v>13594009460</v>
      </c>
    </row>
    <row r="26" spans="1:4" ht="14.25" customHeight="1" x14ac:dyDescent="0.2">
      <c r="A26" s="357"/>
      <c r="B26" s="359"/>
      <c r="C26" s="359"/>
    </row>
    <row r="27" spans="1:4" ht="14.25" customHeight="1" x14ac:dyDescent="0.2">
      <c r="A27" s="357" t="s">
        <v>457</v>
      </c>
      <c r="B27" s="359">
        <v>10613098545</v>
      </c>
      <c r="C27" s="359">
        <v>6882478340</v>
      </c>
    </row>
    <row r="28" spans="1:4" ht="14.25" customHeight="1" x14ac:dyDescent="0.2">
      <c r="A28" s="357" t="s">
        <v>458</v>
      </c>
      <c r="B28" s="359">
        <v>355813759</v>
      </c>
      <c r="C28" s="359">
        <v>475126983</v>
      </c>
    </row>
    <row r="29" spans="1:4" ht="14.25" customHeight="1" x14ac:dyDescent="0.2">
      <c r="A29" s="357" t="s">
        <v>459</v>
      </c>
      <c r="B29" s="359">
        <v>6579667882</v>
      </c>
      <c r="C29" s="359">
        <v>5841097255</v>
      </c>
      <c r="D29" s="124">
        <f>+C29-B20</f>
        <v>0</v>
      </c>
    </row>
    <row r="30" spans="1:4" ht="14.25" customHeight="1" x14ac:dyDescent="0.2">
      <c r="A30" s="357" t="s">
        <v>460</v>
      </c>
      <c r="B30" s="359">
        <v>1034894884</v>
      </c>
      <c r="C30" s="359">
        <v>395306882</v>
      </c>
    </row>
    <row r="31" spans="1:4" ht="14.25" customHeight="1" x14ac:dyDescent="0.2">
      <c r="A31" s="357"/>
      <c r="B31" s="359"/>
      <c r="C31" s="359"/>
    </row>
    <row r="32" spans="1:4" ht="14.25" customHeight="1" x14ac:dyDescent="0.2">
      <c r="A32" s="357"/>
      <c r="B32" s="359"/>
      <c r="C32" s="359"/>
    </row>
    <row r="33" spans="1:4" ht="18" customHeight="1" x14ac:dyDescent="0.25">
      <c r="A33" s="357" t="s">
        <v>463</v>
      </c>
      <c r="B33" s="361">
        <v>22732236172</v>
      </c>
      <c r="C33" s="361">
        <v>15500980362</v>
      </c>
      <c r="D33" s="124"/>
    </row>
    <row r="34" spans="1:4" ht="14.25" customHeight="1" x14ac:dyDescent="0.2">
      <c r="A34" s="362"/>
      <c r="B34" s="363"/>
      <c r="C34" s="363"/>
      <c r="D34" s="124"/>
    </row>
    <row r="35" spans="1:4" ht="14.25" customHeight="1" x14ac:dyDescent="0.25">
      <c r="A35" s="129"/>
      <c r="B35" s="364"/>
      <c r="C35" s="365"/>
    </row>
    <row r="36" spans="1:4" ht="14.25" customHeight="1" x14ac:dyDescent="0.2">
      <c r="A36" s="129"/>
      <c r="B36" s="365"/>
      <c r="C36" s="365"/>
    </row>
    <row r="37" spans="1:4" ht="14.25" customHeight="1" x14ac:dyDescent="0.2">
      <c r="A37" s="129"/>
      <c r="B37" s="365"/>
      <c r="C37" s="365"/>
    </row>
    <row r="38" spans="1:4" ht="14.25" customHeight="1" x14ac:dyDescent="0.2">
      <c r="A38" s="129"/>
      <c r="B38" s="129"/>
      <c r="C38" s="129"/>
    </row>
    <row r="39" spans="1:4" ht="12.75" customHeight="1" x14ac:dyDescent="0.2">
      <c r="A39" s="40"/>
      <c r="B39" s="40"/>
    </row>
    <row r="40" spans="1:4" ht="12.75" customHeight="1" x14ac:dyDescent="0.2">
      <c r="B40" s="366"/>
      <c r="C40" s="366"/>
    </row>
  </sheetData>
  <sheetProtection selectLockedCells="1" selectUnlockedCells="1"/>
  <mergeCells count="2">
    <mergeCell ref="A4:C4"/>
    <mergeCell ref="A6:C6"/>
  </mergeCells>
  <printOptions horizontalCentered="1"/>
  <pageMargins left="0.67" right="0.35433070866141736" top="1.7716535433070868" bottom="1.7" header="0.51181102362204722" footer="2.67"/>
  <pageSetup paperSize="9" scale="83" firstPageNumber="0" fitToHeight="0" orientation="portrait"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161925</xdr:colOff>
                <xdr:row>2</xdr:row>
                <xdr:rowOff>19050</xdr:rowOff>
              </from>
              <to>
                <xdr:col>0</xdr:col>
                <xdr:colOff>1457325</xdr:colOff>
                <xdr:row>7</xdr:row>
                <xdr:rowOff>152400</xdr:rowOff>
              </to>
            </anchor>
          </objectPr>
        </oleObject>
      </mc:Choice>
      <mc:Fallback>
        <oleObject progId="PBrush" shapeId="13313" r:id="rId4"/>
      </mc:Fallback>
    </mc:AlternateContent>
    <mc:AlternateContent xmlns:mc="http://schemas.openxmlformats.org/markup-compatibility/2006">
      <mc:Choice Requires="x14">
        <oleObject progId="PBrush" shapeId="13314" r:id="rId6">
          <objectPr defaultSize="0" autoPict="0" r:id="rId5">
            <anchor moveWithCells="1" sizeWithCells="1">
              <from>
                <xdr:col>0</xdr:col>
                <xdr:colOff>161925</xdr:colOff>
                <xdr:row>2</xdr:row>
                <xdr:rowOff>19050</xdr:rowOff>
              </from>
              <to>
                <xdr:col>0</xdr:col>
                <xdr:colOff>1457325</xdr:colOff>
                <xdr:row>7</xdr:row>
                <xdr:rowOff>152400</xdr:rowOff>
              </to>
            </anchor>
          </objectPr>
        </oleObject>
      </mc:Choice>
      <mc:Fallback>
        <oleObject progId="PBrush" shapeId="13314" r:id="rId6"/>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248BB-0217-45BC-A712-C41AE084AA1F}">
  <sheetPr>
    <tabColor theme="9" tint="-0.499984740745262"/>
    <pageSetUpPr fitToPage="1"/>
  </sheetPr>
  <dimension ref="A2:I92"/>
  <sheetViews>
    <sheetView showGridLines="0" zoomScale="70" zoomScaleNormal="70" workbookViewId="0">
      <selection activeCell="F87" sqref="A1:F87"/>
    </sheetView>
  </sheetViews>
  <sheetFormatPr baseColWidth="10" defaultRowHeight="14.1" customHeight="1" x14ac:dyDescent="0.2"/>
  <cols>
    <col min="1" max="1" width="40.28515625" customWidth="1"/>
    <col min="2" max="2" width="10.140625" customWidth="1"/>
    <col min="3" max="3" width="15.7109375" style="367" customWidth="1"/>
    <col min="4" max="4" width="10.85546875" style="367" customWidth="1"/>
    <col min="5" max="5" width="17.5703125" style="406" customWidth="1"/>
    <col min="6" max="6" width="17.85546875" style="406" customWidth="1"/>
    <col min="7" max="7" width="12.28515625" bestFit="1" customWidth="1"/>
    <col min="8" max="8" width="17.140625" customWidth="1"/>
  </cols>
  <sheetData>
    <row r="2" spans="1:9" ht="19.350000000000001" customHeight="1" x14ac:dyDescent="0.2">
      <c r="A2" s="674" t="s">
        <v>464</v>
      </c>
      <c r="B2" s="674"/>
      <c r="C2" s="674"/>
      <c r="D2" s="674"/>
      <c r="E2" s="674"/>
      <c r="F2" s="674"/>
      <c r="G2" s="298"/>
      <c r="H2" s="298"/>
      <c r="I2" s="298"/>
    </row>
    <row r="3" spans="1:9" ht="8.65" customHeight="1" x14ac:dyDescent="0.2">
      <c r="E3" s="368"/>
      <c r="F3" s="368"/>
    </row>
    <row r="4" spans="1:9" ht="17.100000000000001" customHeight="1" x14ac:dyDescent="0.25">
      <c r="A4" s="648" t="s">
        <v>465</v>
      </c>
      <c r="B4" s="648"/>
      <c r="C4" s="648"/>
      <c r="D4" s="648"/>
      <c r="E4" s="648"/>
      <c r="F4" s="648"/>
    </row>
    <row r="5" spans="1:9" ht="12.75" x14ac:dyDescent="0.2">
      <c r="E5" s="368"/>
      <c r="F5" s="619" t="s">
        <v>466</v>
      </c>
    </row>
    <row r="6" spans="1:9" ht="14.1" customHeight="1" x14ac:dyDescent="0.2">
      <c r="A6" s="369" t="s">
        <v>453</v>
      </c>
      <c r="B6" s="370" t="s">
        <v>467</v>
      </c>
      <c r="C6" s="371"/>
      <c r="D6" s="372" t="s">
        <v>468</v>
      </c>
      <c r="E6" s="373" t="s">
        <v>469</v>
      </c>
      <c r="F6" s="374" t="s">
        <v>469</v>
      </c>
    </row>
    <row r="7" spans="1:9" ht="15" customHeight="1" x14ac:dyDescent="0.2">
      <c r="A7" s="375"/>
      <c r="B7" s="376" t="s">
        <v>470</v>
      </c>
      <c r="C7" s="377" t="s">
        <v>471</v>
      </c>
      <c r="D7" s="378"/>
      <c r="E7" s="379" t="s">
        <v>472</v>
      </c>
      <c r="F7" s="380" t="s">
        <v>473</v>
      </c>
    </row>
    <row r="8" spans="1:9" ht="12" customHeight="1" x14ac:dyDescent="0.2">
      <c r="A8" s="381" t="s">
        <v>1</v>
      </c>
      <c r="B8" s="90"/>
      <c r="C8" s="382"/>
      <c r="D8" s="383"/>
      <c r="E8" s="384"/>
      <c r="F8" s="385"/>
    </row>
    <row r="9" spans="1:9" ht="14.65" customHeight="1" x14ac:dyDescent="0.2">
      <c r="A9" s="220" t="s">
        <v>474</v>
      </c>
      <c r="B9" s="386" t="s">
        <v>475</v>
      </c>
      <c r="C9" s="387">
        <v>54492.189999999995</v>
      </c>
      <c r="D9" s="388">
        <v>6442.33</v>
      </c>
      <c r="E9" s="389">
        <v>351056670.40269995</v>
      </c>
      <c r="F9" s="390">
        <v>2177186701</v>
      </c>
      <c r="I9" s="391"/>
    </row>
    <row r="10" spans="1:9" ht="14.65" customHeight="1" x14ac:dyDescent="0.2">
      <c r="A10" s="220" t="s">
        <v>435</v>
      </c>
      <c r="B10" s="386" t="s">
        <v>475</v>
      </c>
      <c r="C10" s="387">
        <v>0</v>
      </c>
      <c r="D10" s="388">
        <v>6442.33</v>
      </c>
      <c r="E10" s="389">
        <v>0</v>
      </c>
      <c r="F10" s="390">
        <v>2980070000</v>
      </c>
      <c r="I10" s="391"/>
    </row>
    <row r="11" spans="1:9" ht="14.85" customHeight="1" x14ac:dyDescent="0.2">
      <c r="A11" s="220" t="s">
        <v>117</v>
      </c>
      <c r="B11" s="386" t="s">
        <v>475</v>
      </c>
      <c r="C11" s="387">
        <v>29319.902892276554</v>
      </c>
      <c r="D11" s="388">
        <v>6442.33</v>
      </c>
      <c r="E11" s="389">
        <v>188888490</v>
      </c>
      <c r="F11" s="390">
        <v>393862859</v>
      </c>
    </row>
    <row r="12" spans="1:9" ht="14.65" customHeight="1" x14ac:dyDescent="0.2">
      <c r="A12" s="392" t="s">
        <v>476</v>
      </c>
      <c r="B12" s="386" t="s">
        <v>475</v>
      </c>
      <c r="C12" s="393">
        <v>83812.092892276545</v>
      </c>
      <c r="D12" s="394"/>
      <c r="E12" s="395">
        <v>539945160.40269995</v>
      </c>
      <c r="F12" s="396">
        <v>5551119560</v>
      </c>
    </row>
    <row r="13" spans="1:9" ht="5.25" customHeight="1" x14ac:dyDescent="0.2">
      <c r="A13" s="220"/>
      <c r="B13" s="386"/>
      <c r="C13" s="397"/>
      <c r="D13" s="394"/>
      <c r="E13" s="398" t="s">
        <v>0</v>
      </c>
      <c r="F13" s="399"/>
    </row>
    <row r="14" spans="1:9" ht="11.25" customHeight="1" x14ac:dyDescent="0.2">
      <c r="A14" s="400" t="s">
        <v>2</v>
      </c>
      <c r="B14" s="386"/>
      <c r="C14" s="397"/>
      <c r="D14" s="394"/>
      <c r="E14" s="398"/>
      <c r="F14" s="399"/>
    </row>
    <row r="15" spans="1:9" ht="12.75" customHeight="1" x14ac:dyDescent="0.2">
      <c r="A15" s="400" t="s">
        <v>477</v>
      </c>
      <c r="B15" s="12"/>
      <c r="C15" s="401"/>
      <c r="D15" s="402"/>
      <c r="E15" s="403"/>
      <c r="F15" s="404"/>
    </row>
    <row r="16" spans="1:9" ht="12.75" customHeight="1" x14ac:dyDescent="0.2">
      <c r="A16" s="220" t="s">
        <v>478</v>
      </c>
      <c r="B16" s="386" t="s">
        <v>475</v>
      </c>
      <c r="C16" s="405">
        <v>7493</v>
      </c>
      <c r="D16" s="388">
        <v>6463.95</v>
      </c>
      <c r="E16" s="403">
        <v>48434377.350000001</v>
      </c>
      <c r="F16" s="404">
        <v>0</v>
      </c>
      <c r="G16" s="406"/>
      <c r="H16" s="124"/>
    </row>
    <row r="17" spans="1:8" ht="13.5" customHeight="1" x14ac:dyDescent="0.2">
      <c r="A17" s="220" t="s">
        <v>479</v>
      </c>
      <c r="B17" s="386" t="s">
        <v>475</v>
      </c>
      <c r="C17" s="405">
        <v>4264</v>
      </c>
      <c r="D17" s="388">
        <v>6463.95</v>
      </c>
      <c r="E17" s="403">
        <v>27562282.800000001</v>
      </c>
      <c r="F17" s="404">
        <v>0</v>
      </c>
      <c r="G17" s="406"/>
    </row>
    <row r="18" spans="1:8" ht="12.75" customHeight="1" x14ac:dyDescent="0.2">
      <c r="A18" s="220" t="s">
        <v>480</v>
      </c>
      <c r="B18" s="386" t="s">
        <v>475</v>
      </c>
      <c r="C18" s="405">
        <v>196857.24999999997</v>
      </c>
      <c r="D18" s="388">
        <v>6463.95</v>
      </c>
      <c r="E18" s="403">
        <v>1272475421.1374998</v>
      </c>
      <c r="F18" s="404">
        <v>109971474.55919999</v>
      </c>
      <c r="G18" s="406"/>
    </row>
    <row r="19" spans="1:8" ht="14.85" customHeight="1" x14ac:dyDescent="0.2">
      <c r="A19" s="220" t="s">
        <v>481</v>
      </c>
      <c r="B19" s="386" t="s">
        <v>475</v>
      </c>
      <c r="C19" s="405">
        <v>0</v>
      </c>
      <c r="D19" s="388">
        <v>6463.95</v>
      </c>
      <c r="E19" s="403">
        <v>0</v>
      </c>
      <c r="F19" s="404">
        <v>17716927.039799999</v>
      </c>
      <c r="G19" s="406"/>
      <c r="H19" s="124"/>
    </row>
    <row r="20" spans="1:8" ht="12.75" customHeight="1" x14ac:dyDescent="0.2">
      <c r="A20" s="220" t="s">
        <v>482</v>
      </c>
      <c r="B20" s="386" t="s">
        <v>475</v>
      </c>
      <c r="C20" s="405">
        <v>0</v>
      </c>
      <c r="D20" s="388">
        <v>6463.95</v>
      </c>
      <c r="E20" s="403">
        <v>0</v>
      </c>
      <c r="F20" s="404">
        <v>31467802.259999998</v>
      </c>
      <c r="G20" s="406"/>
    </row>
    <row r="21" spans="1:8" ht="14.85" customHeight="1" x14ac:dyDescent="0.2">
      <c r="A21" s="220" t="s">
        <v>483</v>
      </c>
      <c r="B21" s="386" t="s">
        <v>475</v>
      </c>
      <c r="C21" s="405">
        <v>38.5</v>
      </c>
      <c r="D21" s="388">
        <v>6463.95</v>
      </c>
      <c r="E21" s="403">
        <v>248862.07499999998</v>
      </c>
      <c r="F21" s="404">
        <v>0</v>
      </c>
      <c r="G21" s="406"/>
    </row>
    <row r="22" spans="1:8" ht="14.85" customHeight="1" x14ac:dyDescent="0.2">
      <c r="A22" s="220" t="s">
        <v>484</v>
      </c>
      <c r="B22" s="386" t="s">
        <v>475</v>
      </c>
      <c r="C22" s="405">
        <v>0</v>
      </c>
      <c r="D22" s="388">
        <v>6463.95</v>
      </c>
      <c r="E22" s="403">
        <v>0</v>
      </c>
      <c r="F22" s="404">
        <v>11772856.5</v>
      </c>
      <c r="G22" s="406"/>
    </row>
    <row r="23" spans="1:8" ht="14.1" customHeight="1" x14ac:dyDescent="0.2">
      <c r="A23" s="220" t="s">
        <v>485</v>
      </c>
      <c r="B23" s="386" t="s">
        <v>475</v>
      </c>
      <c r="C23" s="405">
        <v>3750</v>
      </c>
      <c r="D23" s="388">
        <v>6463.95</v>
      </c>
      <c r="E23" s="403">
        <v>24239812.5</v>
      </c>
      <c r="F23" s="404">
        <v>239320474.82339999</v>
      </c>
      <c r="G23" s="406"/>
    </row>
    <row r="24" spans="1:8" ht="14.85" customHeight="1" x14ac:dyDescent="0.2">
      <c r="A24" s="220" t="s">
        <v>486</v>
      </c>
      <c r="B24" s="386" t="s">
        <v>475</v>
      </c>
      <c r="C24" s="405">
        <v>18155</v>
      </c>
      <c r="D24" s="388">
        <v>6463.95</v>
      </c>
      <c r="E24" s="403">
        <v>117353012.25</v>
      </c>
      <c r="F24" s="404">
        <v>20267196</v>
      </c>
      <c r="G24" s="406"/>
    </row>
    <row r="25" spans="1:8" ht="14.65" customHeight="1" x14ac:dyDescent="0.2">
      <c r="A25" s="220" t="s">
        <v>487</v>
      </c>
      <c r="B25" s="386" t="s">
        <v>475</v>
      </c>
      <c r="C25" s="405">
        <v>37873.22</v>
      </c>
      <c r="D25" s="388">
        <v>6463.95</v>
      </c>
      <c r="E25" s="403">
        <v>244810600.419</v>
      </c>
      <c r="F25" s="404">
        <v>0</v>
      </c>
      <c r="G25" s="406"/>
    </row>
    <row r="26" spans="1:8" ht="14.65" customHeight="1" x14ac:dyDescent="0.2">
      <c r="A26" s="220" t="s">
        <v>488</v>
      </c>
      <c r="B26" s="386" t="s">
        <v>475</v>
      </c>
      <c r="C26" s="405">
        <v>0</v>
      </c>
      <c r="D26" s="388">
        <v>6463.95</v>
      </c>
      <c r="E26" s="403">
        <v>0</v>
      </c>
      <c r="F26" s="404">
        <v>3516954.5999999996</v>
      </c>
      <c r="G26" s="406"/>
    </row>
    <row r="27" spans="1:8" ht="14.65" customHeight="1" x14ac:dyDescent="0.2">
      <c r="A27" s="220" t="s">
        <v>489</v>
      </c>
      <c r="B27" s="386" t="s">
        <v>475</v>
      </c>
      <c r="C27" s="405">
        <v>0</v>
      </c>
      <c r="D27" s="388">
        <v>6463.95</v>
      </c>
      <c r="E27" s="403">
        <v>0</v>
      </c>
      <c r="F27" s="404">
        <v>140082090</v>
      </c>
      <c r="G27" s="406"/>
    </row>
    <row r="28" spans="1:8" ht="14.65" customHeight="1" x14ac:dyDescent="0.2">
      <c r="A28" s="220" t="s">
        <v>490</v>
      </c>
      <c r="B28" s="386" t="s">
        <v>475</v>
      </c>
      <c r="C28" s="405">
        <v>0</v>
      </c>
      <c r="D28" s="388">
        <v>6463.95</v>
      </c>
      <c r="E28" s="403">
        <v>0</v>
      </c>
      <c r="F28" s="404">
        <v>10040547.726600001</v>
      </c>
      <c r="G28" s="406"/>
    </row>
    <row r="29" spans="1:8" ht="14.65" customHeight="1" x14ac:dyDescent="0.2">
      <c r="A29" s="220" t="s">
        <v>491</v>
      </c>
      <c r="B29" s="386" t="s">
        <v>475</v>
      </c>
      <c r="C29" s="405">
        <v>1111.04</v>
      </c>
      <c r="D29" s="388">
        <v>6463.95</v>
      </c>
      <c r="E29" s="403">
        <v>7181707.0079999994</v>
      </c>
      <c r="F29" s="404">
        <v>1877696.0999999999</v>
      </c>
      <c r="G29" s="406"/>
    </row>
    <row r="30" spans="1:8" ht="14.65" customHeight="1" x14ac:dyDescent="0.2">
      <c r="A30" s="220" t="s">
        <v>492</v>
      </c>
      <c r="B30" s="386" t="s">
        <v>475</v>
      </c>
      <c r="C30" s="405">
        <v>0</v>
      </c>
      <c r="D30" s="388">
        <v>6463.95</v>
      </c>
      <c r="E30" s="403">
        <v>0</v>
      </c>
      <c r="F30" s="404">
        <v>72200157.077399984</v>
      </c>
      <c r="G30" s="406"/>
    </row>
    <row r="31" spans="1:8" ht="14.65" customHeight="1" x14ac:dyDescent="0.2">
      <c r="A31" s="220" t="s">
        <v>493</v>
      </c>
      <c r="B31" s="386" t="s">
        <v>475</v>
      </c>
      <c r="C31" s="405">
        <v>3712.67</v>
      </c>
      <c r="D31" s="388">
        <v>6463.95</v>
      </c>
      <c r="E31" s="403">
        <v>23998513.2465</v>
      </c>
      <c r="F31" s="404">
        <v>73003989.836399987</v>
      </c>
      <c r="G31" s="406"/>
    </row>
    <row r="32" spans="1:8" ht="14.65" customHeight="1" x14ac:dyDescent="0.2">
      <c r="A32" s="220" t="s">
        <v>494</v>
      </c>
      <c r="B32" s="386" t="s">
        <v>475</v>
      </c>
      <c r="C32" s="405">
        <v>1535.2</v>
      </c>
      <c r="D32" s="388">
        <v>6463.95</v>
      </c>
      <c r="E32" s="403">
        <v>9923456.0399999991</v>
      </c>
      <c r="F32" s="404">
        <v>0</v>
      </c>
      <c r="G32" s="406"/>
    </row>
    <row r="33" spans="1:7" ht="14.65" customHeight="1" x14ac:dyDescent="0.2">
      <c r="A33" s="220" t="s">
        <v>495</v>
      </c>
      <c r="B33" s="386" t="s">
        <v>475</v>
      </c>
      <c r="C33" s="405">
        <v>13583.7</v>
      </c>
      <c r="D33" s="388">
        <v>6463.95</v>
      </c>
      <c r="E33" s="403">
        <v>87804357.61500001</v>
      </c>
      <c r="F33" s="404">
        <v>0</v>
      </c>
    </row>
    <row r="34" spans="1:7" ht="14.65" customHeight="1" x14ac:dyDescent="0.2">
      <c r="A34" s="220" t="s">
        <v>496</v>
      </c>
      <c r="B34" s="386" t="s">
        <v>475</v>
      </c>
      <c r="C34" s="405">
        <v>0</v>
      </c>
      <c r="D34" s="388">
        <v>6463.95</v>
      </c>
      <c r="E34" s="403">
        <v>0</v>
      </c>
      <c r="F34" s="404">
        <v>76896126</v>
      </c>
      <c r="G34" s="406"/>
    </row>
    <row r="35" spans="1:7" ht="14.65" customHeight="1" x14ac:dyDescent="0.2">
      <c r="A35" s="220" t="s">
        <v>497</v>
      </c>
      <c r="B35" s="386" t="s">
        <v>475</v>
      </c>
      <c r="C35" s="405">
        <v>9918.7999999999993</v>
      </c>
      <c r="D35" s="388">
        <v>6463.95</v>
      </c>
      <c r="E35" s="403">
        <v>64114627.25999999</v>
      </c>
      <c r="F35" s="404">
        <v>0</v>
      </c>
      <c r="G35" s="406"/>
    </row>
    <row r="36" spans="1:7" ht="14.65" customHeight="1" x14ac:dyDescent="0.2">
      <c r="A36" s="220" t="s">
        <v>498</v>
      </c>
      <c r="B36" s="386" t="s">
        <v>475</v>
      </c>
      <c r="C36" s="405">
        <v>1842.5</v>
      </c>
      <c r="D36" s="388">
        <v>6463.95</v>
      </c>
      <c r="E36" s="403">
        <v>11909827.875</v>
      </c>
      <c r="F36" s="404">
        <v>0</v>
      </c>
      <c r="G36" s="406"/>
    </row>
    <row r="37" spans="1:7" ht="14.65" customHeight="1" x14ac:dyDescent="0.2">
      <c r="A37" s="220" t="s">
        <v>499</v>
      </c>
      <c r="B37" s="386" t="s">
        <v>475</v>
      </c>
      <c r="C37" s="405">
        <v>0</v>
      </c>
      <c r="D37" s="388">
        <v>6463.95</v>
      </c>
      <c r="E37" s="403">
        <v>0</v>
      </c>
      <c r="F37" s="404">
        <v>2634735.48</v>
      </c>
      <c r="G37" s="406"/>
    </row>
    <row r="38" spans="1:7" ht="14.85" customHeight="1" x14ac:dyDescent="0.2">
      <c r="A38" s="220" t="s">
        <v>500</v>
      </c>
      <c r="B38" s="386" t="s">
        <v>475</v>
      </c>
      <c r="C38" s="405">
        <v>0</v>
      </c>
      <c r="D38" s="388">
        <v>6463.95</v>
      </c>
      <c r="E38" s="403">
        <v>0</v>
      </c>
      <c r="F38" s="404">
        <v>16690631.999999998</v>
      </c>
      <c r="G38" s="406"/>
    </row>
    <row r="39" spans="1:7" ht="14.85" customHeight="1" x14ac:dyDescent="0.2">
      <c r="A39" s="220" t="s">
        <v>501</v>
      </c>
      <c r="B39" s="386" t="s">
        <v>475</v>
      </c>
      <c r="C39" s="405">
        <v>36080</v>
      </c>
      <c r="D39" s="388">
        <v>6463.95</v>
      </c>
      <c r="E39" s="403">
        <v>233219316</v>
      </c>
      <c r="F39" s="404">
        <v>99666916.799999997</v>
      </c>
      <c r="G39" s="406"/>
    </row>
    <row r="40" spans="1:7" ht="14.85" customHeight="1" x14ac:dyDescent="0.2">
      <c r="A40" s="220" t="s">
        <v>502</v>
      </c>
      <c r="B40" s="386" t="s">
        <v>475</v>
      </c>
      <c r="C40" s="405">
        <v>116220</v>
      </c>
      <c r="D40" s="388">
        <v>6463.95</v>
      </c>
      <c r="E40" s="403">
        <v>751240269</v>
      </c>
      <c r="F40" s="404">
        <v>0</v>
      </c>
      <c r="G40" s="406"/>
    </row>
    <row r="41" spans="1:7" ht="14.85" customHeight="1" x14ac:dyDescent="0.2">
      <c r="A41" s="220" t="s">
        <v>503</v>
      </c>
      <c r="B41" s="386" t="s">
        <v>475</v>
      </c>
      <c r="C41" s="405">
        <v>0</v>
      </c>
      <c r="D41" s="388">
        <v>6463.95</v>
      </c>
      <c r="E41" s="403">
        <v>0</v>
      </c>
      <c r="F41" s="404">
        <v>251462253.89999998</v>
      </c>
      <c r="G41" s="406"/>
    </row>
    <row r="42" spans="1:7" ht="14.85" customHeight="1" x14ac:dyDescent="0.2">
      <c r="A42" s="220" t="s">
        <v>504</v>
      </c>
      <c r="B42" s="386" t="s">
        <v>475</v>
      </c>
      <c r="C42" s="405">
        <v>250</v>
      </c>
      <c r="D42" s="388">
        <v>6463.95</v>
      </c>
      <c r="E42" s="403">
        <v>1615987.5</v>
      </c>
      <c r="F42" s="404">
        <v>0</v>
      </c>
      <c r="G42" s="406"/>
    </row>
    <row r="43" spans="1:7" ht="14.85" customHeight="1" x14ac:dyDescent="0.2">
      <c r="A43" s="220" t="s">
        <v>505</v>
      </c>
      <c r="B43" s="386" t="s">
        <v>475</v>
      </c>
      <c r="C43" s="405">
        <v>1240</v>
      </c>
      <c r="D43" s="388">
        <v>6463.95</v>
      </c>
      <c r="E43" s="403">
        <v>8015298</v>
      </c>
      <c r="F43" s="404">
        <v>3964025.0999999996</v>
      </c>
      <c r="G43" s="406"/>
    </row>
    <row r="44" spans="1:7" ht="14.85" customHeight="1" x14ac:dyDescent="0.2">
      <c r="A44" s="220" t="s">
        <v>506</v>
      </c>
      <c r="B44" s="386" t="s">
        <v>475</v>
      </c>
      <c r="C44" s="405">
        <v>0</v>
      </c>
      <c r="D44" s="388">
        <v>6463.95</v>
      </c>
      <c r="E44" s="403">
        <v>0</v>
      </c>
      <c r="F44" s="404">
        <v>1287563.0399999998</v>
      </c>
      <c r="G44" s="406"/>
    </row>
    <row r="45" spans="1:7" ht="14.85" customHeight="1" x14ac:dyDescent="0.2">
      <c r="A45" s="220" t="s">
        <v>507</v>
      </c>
      <c r="B45" s="386" t="s">
        <v>475</v>
      </c>
      <c r="C45" s="405">
        <v>6387.5</v>
      </c>
      <c r="D45" s="388">
        <v>6463.95</v>
      </c>
      <c r="E45" s="403">
        <v>41288480.625</v>
      </c>
      <c r="F45" s="404">
        <v>101231901.9876</v>
      </c>
      <c r="G45" s="406"/>
    </row>
    <row r="46" spans="1:7" ht="14.85" customHeight="1" x14ac:dyDescent="0.2">
      <c r="A46" s="220" t="s">
        <v>508</v>
      </c>
      <c r="B46" s="386" t="s">
        <v>475</v>
      </c>
      <c r="C46" s="405">
        <v>4500</v>
      </c>
      <c r="D46" s="388">
        <v>6463.95</v>
      </c>
      <c r="E46" s="403">
        <v>29087775</v>
      </c>
      <c r="F46" s="404">
        <v>36852021.314999998</v>
      </c>
      <c r="G46" s="406"/>
    </row>
    <row r="47" spans="1:7" ht="14.85" customHeight="1" x14ac:dyDescent="0.2">
      <c r="A47" s="220" t="s">
        <v>509</v>
      </c>
      <c r="B47" s="386" t="s">
        <v>475</v>
      </c>
      <c r="C47" s="405">
        <v>2169.7399999999998</v>
      </c>
      <c r="D47" s="388">
        <v>6463.95</v>
      </c>
      <c r="E47" s="403">
        <v>14025090.872999998</v>
      </c>
      <c r="F47" s="404">
        <v>11999372.219999999</v>
      </c>
      <c r="G47" s="406"/>
    </row>
    <row r="48" spans="1:7" ht="14.65" customHeight="1" x14ac:dyDescent="0.2">
      <c r="A48" s="220" t="s">
        <v>511</v>
      </c>
      <c r="B48" s="386" t="s">
        <v>475</v>
      </c>
      <c r="C48" s="405">
        <v>4661.5</v>
      </c>
      <c r="D48" s="388">
        <v>6463.95</v>
      </c>
      <c r="E48" s="403">
        <v>30131702.925000001</v>
      </c>
      <c r="F48" s="404">
        <v>9835551</v>
      </c>
      <c r="G48" s="406"/>
    </row>
    <row r="49" spans="1:8" ht="14.65" customHeight="1" x14ac:dyDescent="0.2">
      <c r="A49" s="220" t="s">
        <v>512</v>
      </c>
      <c r="B49" s="386" t="s">
        <v>475</v>
      </c>
      <c r="C49" s="405">
        <v>0</v>
      </c>
      <c r="D49" s="388">
        <v>6463.95</v>
      </c>
      <c r="E49" s="403">
        <v>0</v>
      </c>
      <c r="F49" s="404">
        <v>70814775.011999995</v>
      </c>
      <c r="G49" s="406"/>
    </row>
    <row r="50" spans="1:8" ht="14.85" customHeight="1" x14ac:dyDescent="0.2">
      <c r="A50" s="220" t="s">
        <v>513</v>
      </c>
      <c r="B50" s="386" t="s">
        <v>475</v>
      </c>
      <c r="C50" s="405">
        <v>0</v>
      </c>
      <c r="D50" s="388">
        <v>6463.95</v>
      </c>
      <c r="E50" s="403">
        <v>0</v>
      </c>
      <c r="F50" s="404">
        <v>4244189.2799999993</v>
      </c>
      <c r="G50" s="406"/>
    </row>
    <row r="51" spans="1:8" ht="12.75" customHeight="1" x14ac:dyDescent="0.2">
      <c r="A51" s="220" t="s">
        <v>514</v>
      </c>
      <c r="B51" s="386" t="s">
        <v>475</v>
      </c>
      <c r="C51" s="405">
        <v>6.34</v>
      </c>
      <c r="D51" s="388">
        <v>6463.95</v>
      </c>
      <c r="E51" s="403">
        <v>40981.442999999999</v>
      </c>
      <c r="F51" s="404">
        <v>1230338.0160000001</v>
      </c>
      <c r="G51" s="406"/>
    </row>
    <row r="52" spans="1:8" ht="12.75" customHeight="1" x14ac:dyDescent="0.2">
      <c r="A52" s="220" t="s">
        <v>515</v>
      </c>
      <c r="B52" s="386" t="s">
        <v>475</v>
      </c>
      <c r="C52" s="405">
        <v>2925</v>
      </c>
      <c r="D52" s="388">
        <v>6463.95</v>
      </c>
      <c r="E52" s="403">
        <v>18907053.75</v>
      </c>
      <c r="F52" s="404">
        <v>9377750.8080000002</v>
      </c>
      <c r="G52" s="406"/>
    </row>
    <row r="53" spans="1:8" ht="12.75" customHeight="1" x14ac:dyDescent="0.2">
      <c r="A53" s="220" t="s">
        <v>516</v>
      </c>
      <c r="B53" s="386" t="s">
        <v>475</v>
      </c>
      <c r="C53" s="405">
        <v>175</v>
      </c>
      <c r="D53" s="388">
        <v>6463.95</v>
      </c>
      <c r="E53" s="403">
        <v>1131191.25</v>
      </c>
      <c r="F53" s="404">
        <v>0</v>
      </c>
      <c r="G53" s="406"/>
    </row>
    <row r="54" spans="1:8" ht="12.75" customHeight="1" x14ac:dyDescent="0.2">
      <c r="A54" s="220" t="s">
        <v>517</v>
      </c>
      <c r="B54" s="386" t="s">
        <v>475</v>
      </c>
      <c r="C54" s="405">
        <v>4092.5</v>
      </c>
      <c r="D54" s="388">
        <v>6463.95</v>
      </c>
      <c r="E54" s="403">
        <v>26453715.375</v>
      </c>
      <c r="F54" s="404">
        <v>22311798.419999998</v>
      </c>
      <c r="G54" s="406"/>
    </row>
    <row r="55" spans="1:8" ht="12.75" customHeight="1" x14ac:dyDescent="0.2">
      <c r="A55" s="220" t="s">
        <v>518</v>
      </c>
      <c r="B55" s="386" t="s">
        <v>475</v>
      </c>
      <c r="C55" s="405">
        <v>748.02</v>
      </c>
      <c r="D55" s="388">
        <v>6463.95</v>
      </c>
      <c r="E55" s="403">
        <v>4835163.8789999997</v>
      </c>
      <c r="F55" s="404">
        <v>0</v>
      </c>
      <c r="G55" s="406"/>
    </row>
    <row r="56" spans="1:8" ht="12.75" customHeight="1" x14ac:dyDescent="0.2">
      <c r="A56" s="220" t="s">
        <v>519</v>
      </c>
      <c r="B56" s="386" t="s">
        <v>475</v>
      </c>
      <c r="C56" s="405">
        <v>0</v>
      </c>
      <c r="D56" s="388">
        <v>6463.95</v>
      </c>
      <c r="E56" s="403">
        <v>0</v>
      </c>
      <c r="F56" s="404">
        <v>25777012.060799997</v>
      </c>
      <c r="G56" s="406"/>
      <c r="H56" s="124"/>
    </row>
    <row r="57" spans="1:8" ht="12.75" customHeight="1" x14ac:dyDescent="0.2">
      <c r="A57" s="220" t="s">
        <v>520</v>
      </c>
      <c r="B57" s="386" t="s">
        <v>475</v>
      </c>
      <c r="C57" s="405">
        <v>1778</v>
      </c>
      <c r="D57" s="388">
        <v>6463.95</v>
      </c>
      <c r="E57" s="403">
        <v>11492903.1</v>
      </c>
      <c r="F57" s="404">
        <v>29524535.819999997</v>
      </c>
      <c r="G57" s="406"/>
    </row>
    <row r="58" spans="1:8" ht="12.75" customHeight="1" x14ac:dyDescent="0.2">
      <c r="A58" s="220" t="s">
        <v>521</v>
      </c>
      <c r="B58" s="386" t="s">
        <v>475</v>
      </c>
      <c r="C58" s="405">
        <v>495</v>
      </c>
      <c r="D58" s="388">
        <v>6463.95</v>
      </c>
      <c r="E58" s="403">
        <v>3199655.25</v>
      </c>
      <c r="F58" s="404">
        <v>2950665.3</v>
      </c>
      <c r="G58" s="406"/>
    </row>
    <row r="59" spans="1:8" ht="12.75" customHeight="1" x14ac:dyDescent="0.2">
      <c r="A59" s="220" t="s">
        <v>522</v>
      </c>
      <c r="B59" s="386" t="s">
        <v>475</v>
      </c>
      <c r="C59" s="405">
        <v>0</v>
      </c>
      <c r="D59" s="388">
        <v>6463.95</v>
      </c>
      <c r="E59" s="403">
        <v>0</v>
      </c>
      <c r="F59" s="404">
        <v>56181859.499999993</v>
      </c>
      <c r="G59" s="406"/>
    </row>
    <row r="60" spans="1:8" ht="12.75" customHeight="1" x14ac:dyDescent="0.2">
      <c r="A60" s="407" t="s">
        <v>523</v>
      </c>
      <c r="B60" s="408" t="s">
        <v>475</v>
      </c>
      <c r="C60" s="405">
        <v>17193</v>
      </c>
      <c r="D60" s="388">
        <v>6463.95</v>
      </c>
      <c r="E60" s="403">
        <v>111134692.34999999</v>
      </c>
      <c r="F60" s="409">
        <v>0</v>
      </c>
      <c r="G60" s="406"/>
    </row>
    <row r="61" spans="1:8" ht="12.75" customHeight="1" x14ac:dyDescent="0.2">
      <c r="A61" s="220" t="s">
        <v>524</v>
      </c>
      <c r="B61" s="386" t="s">
        <v>475</v>
      </c>
      <c r="C61" s="405">
        <v>0</v>
      </c>
      <c r="D61" s="388">
        <v>6463.95</v>
      </c>
      <c r="E61" s="403">
        <v>0</v>
      </c>
      <c r="F61" s="404">
        <v>19094083.007999998</v>
      </c>
      <c r="G61" s="406"/>
    </row>
    <row r="62" spans="1:8" ht="12.75" customHeight="1" x14ac:dyDescent="0.2">
      <c r="A62" s="220" t="s">
        <v>525</v>
      </c>
      <c r="B62" s="386" t="s">
        <v>475</v>
      </c>
      <c r="C62" s="405">
        <v>5667.5</v>
      </c>
      <c r="D62" s="388">
        <v>6463.95</v>
      </c>
      <c r="E62" s="403">
        <v>36634436.625</v>
      </c>
      <c r="F62" s="404">
        <v>7677690.7199999997</v>
      </c>
      <c r="G62" s="406"/>
    </row>
    <row r="63" spans="1:8" ht="12.75" customHeight="1" x14ac:dyDescent="0.2">
      <c r="A63" s="220" t="s">
        <v>526</v>
      </c>
      <c r="B63" s="386" t="s">
        <v>475</v>
      </c>
      <c r="C63" s="405">
        <v>0</v>
      </c>
      <c r="D63" s="388">
        <v>6463.95</v>
      </c>
      <c r="E63" s="403">
        <v>0</v>
      </c>
      <c r="F63" s="404">
        <v>95732696.399999991</v>
      </c>
      <c r="G63" s="406"/>
    </row>
    <row r="64" spans="1:8" ht="12.75" customHeight="1" x14ac:dyDescent="0.2">
      <c r="A64" s="220" t="s">
        <v>527</v>
      </c>
      <c r="B64" s="386" t="s">
        <v>475</v>
      </c>
      <c r="C64" s="405">
        <v>3865</v>
      </c>
      <c r="D64" s="388">
        <v>6463.95</v>
      </c>
      <c r="E64" s="403">
        <v>24983166.75</v>
      </c>
      <c r="F64" s="404">
        <v>0</v>
      </c>
      <c r="G64" s="406"/>
    </row>
    <row r="65" spans="1:9" ht="12.75" customHeight="1" x14ac:dyDescent="0.2">
      <c r="A65" s="220" t="s">
        <v>528</v>
      </c>
      <c r="B65" s="386" t="s">
        <v>475</v>
      </c>
      <c r="C65" s="405">
        <v>54628.639999999999</v>
      </c>
      <c r="D65" s="410">
        <v>6463.95</v>
      </c>
      <c r="E65" s="403">
        <v>353116797.528</v>
      </c>
      <c r="F65" s="404">
        <v>2017676496.3635998</v>
      </c>
      <c r="G65" s="406"/>
    </row>
    <row r="66" spans="1:9" ht="12.75" customHeight="1" x14ac:dyDescent="0.2">
      <c r="A66" s="220" t="s">
        <v>529</v>
      </c>
      <c r="B66" s="386" t="s">
        <v>475</v>
      </c>
      <c r="C66" s="405">
        <v>28000</v>
      </c>
      <c r="D66" s="388">
        <v>6463.95</v>
      </c>
      <c r="E66" s="403">
        <v>180990600</v>
      </c>
      <c r="F66" s="404">
        <v>0</v>
      </c>
      <c r="G66" s="406"/>
    </row>
    <row r="67" spans="1:9" ht="12.75" customHeight="1" x14ac:dyDescent="0.2">
      <c r="A67" s="220" t="s">
        <v>530</v>
      </c>
      <c r="B67" s="386" t="s">
        <v>475</v>
      </c>
      <c r="C67" s="405">
        <v>42000</v>
      </c>
      <c r="D67" s="388">
        <v>6463.95</v>
      </c>
      <c r="E67" s="403">
        <v>271485900</v>
      </c>
      <c r="F67" s="404">
        <v>0</v>
      </c>
      <c r="G67" s="406"/>
    </row>
    <row r="68" spans="1:9" ht="14.85" customHeight="1" x14ac:dyDescent="0.2">
      <c r="A68" s="220" t="s">
        <v>531</v>
      </c>
      <c r="B68" s="386" t="s">
        <v>475</v>
      </c>
      <c r="C68" s="405">
        <v>1921.23</v>
      </c>
      <c r="D68" s="388">
        <v>6463.95</v>
      </c>
      <c r="E68" s="403">
        <v>12418734.658499999</v>
      </c>
      <c r="F68" s="404">
        <v>0</v>
      </c>
      <c r="G68" s="406"/>
      <c r="H68" s="124"/>
    </row>
    <row r="69" spans="1:9" ht="14.85" customHeight="1" x14ac:dyDescent="0.2">
      <c r="A69" s="220" t="s">
        <v>532</v>
      </c>
      <c r="B69" s="386" t="s">
        <v>475</v>
      </c>
      <c r="C69" s="405">
        <v>13220</v>
      </c>
      <c r="D69" s="388">
        <v>6463.95</v>
      </c>
      <c r="E69" s="403">
        <v>85453419</v>
      </c>
      <c r="F69" s="404">
        <v>0</v>
      </c>
      <c r="G69" s="406"/>
    </row>
    <row r="70" spans="1:9" ht="14.65" customHeight="1" x14ac:dyDescent="0.2">
      <c r="A70" s="220" t="s">
        <v>533</v>
      </c>
      <c r="B70" s="386" t="s">
        <v>475</v>
      </c>
      <c r="C70" s="405">
        <v>2390.16</v>
      </c>
      <c r="D70" s="388">
        <v>6463.95</v>
      </c>
      <c r="E70" s="403">
        <v>15449874.731999999</v>
      </c>
      <c r="F70" s="404">
        <v>0</v>
      </c>
      <c r="G70" s="406"/>
    </row>
    <row r="71" spans="1:9" ht="14.65" customHeight="1" x14ac:dyDescent="0.2">
      <c r="A71" s="392" t="s">
        <v>534</v>
      </c>
      <c r="B71" s="386" t="s">
        <v>475</v>
      </c>
      <c r="C71" s="411">
        <v>650749.01</v>
      </c>
      <c r="D71" s="412"/>
      <c r="E71" s="413">
        <v>4206409063.1894999</v>
      </c>
      <c r="F71" s="413">
        <v>3706353156.0738001</v>
      </c>
      <c r="G71" s="406"/>
      <c r="H71" s="124"/>
      <c r="I71" s="124"/>
    </row>
    <row r="72" spans="1:9" ht="6" customHeight="1" x14ac:dyDescent="0.2">
      <c r="A72" s="392"/>
      <c r="B72" s="386"/>
      <c r="C72" s="414"/>
      <c r="D72" s="412"/>
      <c r="E72" s="413"/>
      <c r="F72" s="415"/>
      <c r="G72" s="406"/>
    </row>
    <row r="73" spans="1:9" ht="14.1" customHeight="1" x14ac:dyDescent="0.2">
      <c r="A73" s="400" t="s">
        <v>535</v>
      </c>
      <c r="B73" s="12"/>
      <c r="C73" s="401"/>
      <c r="D73" s="412"/>
      <c r="E73" s="403"/>
      <c r="F73" s="404"/>
      <c r="G73" s="406"/>
      <c r="H73" s="124"/>
      <c r="I73" s="416"/>
    </row>
    <row r="74" spans="1:9" ht="14.65" customHeight="1" x14ac:dyDescent="0.2">
      <c r="A74" s="220" t="s">
        <v>536</v>
      </c>
      <c r="B74" s="417" t="s">
        <v>475</v>
      </c>
      <c r="C74" s="405">
        <v>9532.8890229658336</v>
      </c>
      <c r="D74" s="388">
        <v>6463.95</v>
      </c>
      <c r="E74" s="418">
        <v>61620118</v>
      </c>
      <c r="F74" s="419">
        <v>53012132</v>
      </c>
      <c r="G74" s="420"/>
      <c r="H74" s="124"/>
    </row>
    <row r="75" spans="1:9" ht="14.65" customHeight="1" x14ac:dyDescent="0.2">
      <c r="A75" s="220" t="s">
        <v>537</v>
      </c>
      <c r="B75" s="417" t="s">
        <v>475</v>
      </c>
      <c r="C75" s="421">
        <v>1793.6927111131738</v>
      </c>
      <c r="D75" s="388">
        <v>6463.95</v>
      </c>
      <c r="E75" s="418">
        <v>11594340</v>
      </c>
      <c r="F75" s="419">
        <v>0</v>
      </c>
      <c r="G75" s="124"/>
      <c r="H75" s="124"/>
    </row>
    <row r="76" spans="1:9" ht="14.1" customHeight="1" x14ac:dyDescent="0.2">
      <c r="A76" s="392" t="s">
        <v>534</v>
      </c>
      <c r="B76" s="386" t="s">
        <v>475</v>
      </c>
      <c r="C76" s="414">
        <v>27153.942916592925</v>
      </c>
      <c r="D76" s="412"/>
      <c r="E76" s="413">
        <v>173370050.87900001</v>
      </c>
      <c r="F76" s="415">
        <v>53012132</v>
      </c>
      <c r="G76" s="124"/>
      <c r="H76" s="124"/>
    </row>
    <row r="77" spans="1:9" ht="6.75" customHeight="1" x14ac:dyDescent="0.2">
      <c r="A77" s="220"/>
      <c r="B77" s="386"/>
      <c r="C77" s="422"/>
      <c r="D77" s="412"/>
      <c r="E77" s="403"/>
      <c r="F77" s="404"/>
    </row>
    <row r="78" spans="1:9" ht="14.65" customHeight="1" x14ac:dyDescent="0.2">
      <c r="A78" s="423" t="s">
        <v>527</v>
      </c>
      <c r="B78" s="386" t="s">
        <v>538</v>
      </c>
      <c r="C78" s="391">
        <v>759.8</v>
      </c>
      <c r="D78" s="424">
        <v>7241.56</v>
      </c>
      <c r="E78" s="4">
        <v>5502137.2879999997</v>
      </c>
      <c r="F78" s="425">
        <v>0</v>
      </c>
      <c r="G78" s="124"/>
      <c r="H78" s="124"/>
    </row>
    <row r="79" spans="1:9" ht="14.65" customHeight="1" x14ac:dyDescent="0.2">
      <c r="A79" s="423" t="s">
        <v>539</v>
      </c>
      <c r="B79" s="386" t="s">
        <v>538</v>
      </c>
      <c r="C79" s="391">
        <v>12382.51</v>
      </c>
      <c r="D79" s="424">
        <v>7241.56</v>
      </c>
      <c r="E79" s="4">
        <v>89668689.115600005</v>
      </c>
      <c r="F79" s="425">
        <v>51681691</v>
      </c>
      <c r="G79" s="124"/>
      <c r="H79" s="124"/>
    </row>
    <row r="80" spans="1:9" ht="14.65" customHeight="1" x14ac:dyDescent="0.2">
      <c r="A80" s="423" t="s">
        <v>540</v>
      </c>
      <c r="B80" s="386" t="s">
        <v>538</v>
      </c>
      <c r="C80" s="391">
        <v>0</v>
      </c>
      <c r="D80" s="424">
        <v>7241.56</v>
      </c>
      <c r="E80" s="4">
        <v>0</v>
      </c>
      <c r="F80" s="425">
        <v>1853514052</v>
      </c>
      <c r="G80" s="124"/>
      <c r="H80" s="124"/>
    </row>
    <row r="81" spans="1:8" ht="14.65" customHeight="1" x14ac:dyDescent="0.2">
      <c r="A81" s="423" t="s">
        <v>541</v>
      </c>
      <c r="B81" s="386" t="s">
        <v>538</v>
      </c>
      <c r="C81" s="391">
        <v>81.73</v>
      </c>
      <c r="D81" s="424">
        <v>7241.56</v>
      </c>
      <c r="E81" s="4">
        <v>591852.69880000001</v>
      </c>
      <c r="F81" s="425">
        <v>0</v>
      </c>
      <c r="G81" s="124"/>
      <c r="H81" s="124"/>
    </row>
    <row r="82" spans="1:8" ht="14.65" customHeight="1" x14ac:dyDescent="0.2">
      <c r="A82" s="392" t="s">
        <v>534</v>
      </c>
      <c r="B82" s="386" t="s">
        <v>538</v>
      </c>
      <c r="C82" s="426">
        <v>13224.039999999999</v>
      </c>
      <c r="D82" s="427"/>
      <c r="E82" s="427">
        <v>95762679.102400005</v>
      </c>
      <c r="F82" s="427">
        <v>1905195743</v>
      </c>
    </row>
    <row r="83" spans="1:8" ht="17.25" customHeight="1" x14ac:dyDescent="0.2">
      <c r="A83" s="392" t="s">
        <v>542</v>
      </c>
      <c r="B83" s="76"/>
      <c r="C83" s="428">
        <v>691126.99291659298</v>
      </c>
      <c r="D83" s="427"/>
      <c r="E83" s="429">
        <v>4475541793.1708994</v>
      </c>
      <c r="F83" s="429">
        <v>5664561031.0738001</v>
      </c>
    </row>
    <row r="84" spans="1:8" ht="6.75" customHeight="1" x14ac:dyDescent="0.2">
      <c r="A84" s="220"/>
      <c r="B84" s="386"/>
      <c r="C84" s="401"/>
      <c r="D84" s="430"/>
      <c r="E84" s="431"/>
      <c r="F84" s="431"/>
    </row>
    <row r="85" spans="1:8" ht="14.1" customHeight="1" x14ac:dyDescent="0.2">
      <c r="A85" s="392" t="s">
        <v>543</v>
      </c>
      <c r="B85" s="76"/>
      <c r="C85" s="428">
        <v>-607314.90002431639</v>
      </c>
      <c r="D85" s="427"/>
      <c r="E85" s="429">
        <v>-3935596632.7681994</v>
      </c>
      <c r="F85" s="429">
        <v>-113441471.07380009</v>
      </c>
      <c r="G85" s="14"/>
      <c r="H85" s="14"/>
    </row>
    <row r="86" spans="1:8" ht="7.5" customHeight="1" x14ac:dyDescent="0.2">
      <c r="A86" s="432"/>
      <c r="B86" s="433"/>
      <c r="C86" s="434"/>
      <c r="D86" s="435"/>
      <c r="E86" s="436"/>
      <c r="F86" s="436"/>
    </row>
    <row r="87" spans="1:8" ht="14.1" customHeight="1" x14ac:dyDescent="0.2">
      <c r="G87" s="14"/>
      <c r="H87" s="14"/>
    </row>
    <row r="88" spans="1:8" ht="14.1" customHeight="1" x14ac:dyDescent="0.2">
      <c r="G88" s="14"/>
      <c r="H88" s="14"/>
    </row>
    <row r="89" spans="1:8" ht="14.1" customHeight="1" x14ac:dyDescent="0.2">
      <c r="G89" s="14"/>
      <c r="H89" s="14"/>
    </row>
    <row r="90" spans="1:8" ht="14.65" customHeight="1" x14ac:dyDescent="0.2">
      <c r="E90" s="368"/>
      <c r="F90" s="368"/>
    </row>
    <row r="91" spans="1:8" ht="14.65" customHeight="1" x14ac:dyDescent="0.2">
      <c r="A91" s="41"/>
      <c r="B91" s="40"/>
      <c r="C91" s="382"/>
      <c r="E91" s="437"/>
    </row>
    <row r="92" spans="1:8" ht="14.65" customHeight="1" x14ac:dyDescent="0.2">
      <c r="A92" s="42"/>
      <c r="C92" s="438"/>
      <c r="E92" s="439"/>
    </row>
  </sheetData>
  <sheetProtection selectLockedCells="1" selectUnlockedCells="1"/>
  <mergeCells count="2">
    <mergeCell ref="A2:F2"/>
    <mergeCell ref="A4:F4"/>
  </mergeCells>
  <pageMargins left="0.6692913385826772" right="0.51181102362204722" top="0.6692913385826772" bottom="1.47" header="0.47244094488188981" footer="0.39"/>
  <pageSetup paperSize="9" scale="82" firstPageNumber="0" fitToHeight="0" orientation="portrait" horizontalDpi="300" verticalDpi="300" r:id="rId1"/>
  <headerFooter differentFirst="1" alignWithMargins="0">
    <oddFooter xml:space="preserve">&amp;L      C.P. Juan Achucarro
       &amp;"Arial,Negrita"Contador General
&amp;CLic. Victor Persano
&amp;"Arial,Negrita"Síndico
&amp;RLic. Martín Heisecke Rivarola
&amp;"Arial,Negrita"Presidente&amp;K00+000______
</oddFooter>
    <firstFooter>&amp;L      C.P. Juan Achucarro
      &amp;"Arial,Negrita"Contador General&amp;CLic. Victor Persano
&amp;"Arial,Negrita"Síndico&amp;RLic. Martín Heisecke Rivarola
&amp;"Arial,Negrita"Presidente&amp;K00+000______</firstFooter>
  </headerFooter>
  <drawing r:id="rId2"/>
  <legacyDrawing r:id="rId3"/>
  <oleObjects>
    <mc:AlternateContent xmlns:mc="http://schemas.openxmlformats.org/markup-compatibility/2006">
      <mc:Choice Requires="x14">
        <oleObject progId="PBrush" shapeId="14340" r:id="rId4">
          <objectPr defaultSize="0" autoPict="0" r:id="rId5">
            <anchor moveWithCells="1" sizeWithCells="1">
              <from>
                <xdr:col>0</xdr:col>
                <xdr:colOff>114300</xdr:colOff>
                <xdr:row>0</xdr:row>
                <xdr:rowOff>38100</xdr:rowOff>
              </from>
              <to>
                <xdr:col>0</xdr:col>
                <xdr:colOff>1323975</xdr:colOff>
                <xdr:row>4</xdr:row>
                <xdr:rowOff>104775</xdr:rowOff>
              </to>
            </anchor>
          </objectPr>
        </oleObject>
      </mc:Choice>
      <mc:Fallback>
        <oleObject progId="PBrush" shapeId="14340"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1281-4805-4EE2-A042-4490FD1579E8}">
  <sheetPr>
    <tabColor theme="9" tint="-0.499984740745262"/>
    <pageSetUpPr fitToPage="1"/>
  </sheetPr>
  <dimension ref="A3:G40"/>
  <sheetViews>
    <sheetView showGridLines="0" zoomScale="70" zoomScaleNormal="70" workbookViewId="0">
      <selection activeCell="G29" sqref="G29"/>
    </sheetView>
  </sheetViews>
  <sheetFormatPr baseColWidth="10" defaultColWidth="11.5703125" defaultRowHeight="12.75" customHeight="1" x14ac:dyDescent="0.2"/>
  <cols>
    <col min="1" max="1" width="27.85546875" customWidth="1"/>
    <col min="2" max="4" width="19.85546875" style="14" customWidth="1"/>
    <col min="5" max="5" width="19.85546875" style="461" customWidth="1"/>
    <col min="6" max="7" width="13.42578125" bestFit="1" customWidth="1"/>
  </cols>
  <sheetData>
    <row r="3" spans="1:6" ht="18" customHeight="1" x14ac:dyDescent="0.2">
      <c r="A3" s="673" t="s">
        <v>544</v>
      </c>
      <c r="B3" s="673"/>
      <c r="C3" s="673"/>
      <c r="D3" s="673"/>
      <c r="E3" s="673"/>
      <c r="F3" s="298"/>
    </row>
    <row r="5" spans="1:6" ht="16.5" customHeight="1" x14ac:dyDescent="0.25">
      <c r="A5" s="701" t="s">
        <v>545</v>
      </c>
      <c r="B5" s="701"/>
      <c r="C5" s="701"/>
      <c r="D5" s="701"/>
      <c r="E5" s="701"/>
    </row>
    <row r="6" spans="1:6" ht="12.75" customHeight="1" x14ac:dyDescent="0.2">
      <c r="E6"/>
    </row>
    <row r="7" spans="1:6" ht="12.75" customHeight="1" x14ac:dyDescent="0.2">
      <c r="A7" s="14"/>
      <c r="E7" s="350" t="s">
        <v>546</v>
      </c>
    </row>
    <row r="8" spans="1:6" ht="12.75" customHeight="1" x14ac:dyDescent="0.2">
      <c r="E8"/>
    </row>
    <row r="9" spans="1:6" ht="12.75" customHeight="1" x14ac:dyDescent="0.2">
      <c r="A9" s="440"/>
      <c r="B9" s="441" t="s">
        <v>547</v>
      </c>
      <c r="C9" s="441" t="s">
        <v>547</v>
      </c>
      <c r="D9" s="440" t="s">
        <v>253</v>
      </c>
      <c r="E9" s="440" t="s">
        <v>253</v>
      </c>
    </row>
    <row r="10" spans="1:6" ht="12.75" customHeight="1" x14ac:dyDescent="0.2">
      <c r="A10" s="442" t="s">
        <v>548</v>
      </c>
      <c r="B10" s="443" t="s">
        <v>549</v>
      </c>
      <c r="C10" s="443" t="s">
        <v>550</v>
      </c>
      <c r="D10" s="444">
        <v>43830</v>
      </c>
      <c r="E10" s="444">
        <v>43465</v>
      </c>
    </row>
    <row r="11" spans="1:6" ht="12.75" customHeight="1" x14ac:dyDescent="0.2">
      <c r="A11" s="18" t="s">
        <v>551</v>
      </c>
      <c r="B11" s="445"/>
      <c r="C11" s="445"/>
      <c r="D11" s="445"/>
      <c r="E11" s="446"/>
    </row>
    <row r="12" spans="1:6" ht="12.75" customHeight="1" x14ac:dyDescent="0.2">
      <c r="A12" s="18" t="s">
        <v>552</v>
      </c>
      <c r="B12" s="447">
        <v>1694945029</v>
      </c>
      <c r="C12" s="448">
        <v>0</v>
      </c>
      <c r="D12" s="449">
        <v>1694945029</v>
      </c>
      <c r="E12" s="449">
        <v>383655949</v>
      </c>
    </row>
    <row r="13" spans="1:6" ht="12.75" customHeight="1" x14ac:dyDescent="0.2">
      <c r="A13" s="18"/>
      <c r="B13" s="450"/>
      <c r="C13" s="450"/>
      <c r="D13" s="449"/>
      <c r="E13" s="449"/>
    </row>
    <row r="14" spans="1:6" ht="12.75" customHeight="1" x14ac:dyDescent="0.2">
      <c r="A14" s="18" t="s">
        <v>553</v>
      </c>
      <c r="B14" s="450"/>
      <c r="C14" s="450"/>
      <c r="D14" s="449"/>
      <c r="E14" s="449"/>
    </row>
    <row r="15" spans="1:6" ht="12.75" customHeight="1" x14ac:dyDescent="0.2">
      <c r="A15" s="18" t="s">
        <v>554</v>
      </c>
      <c r="B15" s="447">
        <v>1226093485</v>
      </c>
      <c r="C15" s="447">
        <v>88424241</v>
      </c>
      <c r="D15" s="449">
        <v>1314517726</v>
      </c>
      <c r="E15" s="449">
        <v>778867238</v>
      </c>
    </row>
    <row r="16" spans="1:6" ht="12.75" customHeight="1" x14ac:dyDescent="0.2">
      <c r="A16" s="18"/>
      <c r="B16" s="450"/>
      <c r="C16" s="450"/>
      <c r="D16" s="449"/>
      <c r="E16" s="449"/>
    </row>
    <row r="17" spans="1:7" ht="12.75" customHeight="1" x14ac:dyDescent="0.2">
      <c r="A17" s="18" t="s">
        <v>555</v>
      </c>
      <c r="B17" s="447">
        <v>4571360055</v>
      </c>
      <c r="C17" s="447">
        <v>3614415993</v>
      </c>
      <c r="D17" s="449">
        <v>8185776048</v>
      </c>
      <c r="E17" s="449">
        <v>7387846689</v>
      </c>
      <c r="F17" s="14"/>
      <c r="G17" s="14"/>
    </row>
    <row r="18" spans="1:7" ht="12.75" customHeight="1" x14ac:dyDescent="0.2">
      <c r="A18" s="18"/>
      <c r="B18" s="450"/>
      <c r="C18" s="450"/>
      <c r="D18" s="449"/>
      <c r="E18" s="449"/>
    </row>
    <row r="19" spans="1:7" ht="12.75" customHeight="1" x14ac:dyDescent="0.2">
      <c r="A19" s="18" t="s">
        <v>556</v>
      </c>
      <c r="B19" s="450">
        <v>1427646272</v>
      </c>
      <c r="C19" s="447">
        <v>1031357796</v>
      </c>
      <c r="D19" s="449">
        <v>2459004068</v>
      </c>
      <c r="E19" s="449">
        <v>2393171775</v>
      </c>
    </row>
    <row r="20" spans="1:7" ht="12.75" customHeight="1" x14ac:dyDescent="0.2">
      <c r="A20" s="18"/>
      <c r="B20" s="451"/>
      <c r="C20" s="450"/>
      <c r="D20" s="449"/>
      <c r="E20" s="449"/>
    </row>
    <row r="21" spans="1:7" ht="12.75" customHeight="1" x14ac:dyDescent="0.2">
      <c r="A21" s="18" t="s">
        <v>557</v>
      </c>
      <c r="B21" s="450"/>
      <c r="C21" s="450"/>
      <c r="D21" s="449"/>
      <c r="E21" s="449"/>
    </row>
    <row r="22" spans="1:7" ht="12.75" customHeight="1" x14ac:dyDescent="0.2">
      <c r="A22" s="18" t="s">
        <v>558</v>
      </c>
      <c r="B22" s="448">
        <v>0</v>
      </c>
      <c r="C22" s="447">
        <v>4545749531</v>
      </c>
      <c r="D22" s="449">
        <v>4545749531</v>
      </c>
      <c r="E22" s="449">
        <v>2794780240</v>
      </c>
    </row>
    <row r="23" spans="1:7" ht="12.75" customHeight="1" x14ac:dyDescent="0.2">
      <c r="A23" s="18"/>
      <c r="B23" s="450"/>
      <c r="C23" s="450"/>
      <c r="D23" s="449"/>
      <c r="E23" s="449"/>
    </row>
    <row r="24" spans="1:7" ht="12.75" customHeight="1" x14ac:dyDescent="0.2">
      <c r="A24" s="18" t="s">
        <v>559</v>
      </c>
      <c r="B24" s="450"/>
      <c r="C24" s="450"/>
      <c r="D24" s="449"/>
      <c r="E24" s="449"/>
    </row>
    <row r="25" spans="1:7" ht="12.75" customHeight="1" x14ac:dyDescent="0.2">
      <c r="A25" s="18" t="s">
        <v>560</v>
      </c>
      <c r="B25" s="447">
        <v>2811944554</v>
      </c>
      <c r="C25" s="447">
        <v>0</v>
      </c>
      <c r="D25" s="449">
        <v>2811944554</v>
      </c>
      <c r="E25" s="257">
        <v>2432453955</v>
      </c>
    </row>
    <row r="26" spans="1:7" ht="12.75" customHeight="1" x14ac:dyDescent="0.2">
      <c r="A26" s="18"/>
      <c r="B26" s="450"/>
      <c r="C26" s="450"/>
      <c r="D26" s="449"/>
      <c r="E26" s="449"/>
    </row>
    <row r="27" spans="1:7" ht="12.75" customHeight="1" x14ac:dyDescent="0.2">
      <c r="A27" s="18" t="s">
        <v>561</v>
      </c>
      <c r="B27" s="450"/>
      <c r="C27" s="450"/>
      <c r="D27" s="449"/>
      <c r="E27" s="449"/>
    </row>
    <row r="28" spans="1:7" ht="12.75" customHeight="1" x14ac:dyDescent="0.2">
      <c r="A28" s="18" t="s">
        <v>562</v>
      </c>
      <c r="B28" s="447">
        <v>377392649</v>
      </c>
      <c r="C28" s="447">
        <v>0</v>
      </c>
      <c r="D28" s="449">
        <v>377392649</v>
      </c>
      <c r="E28" s="257">
        <v>403339319</v>
      </c>
    </row>
    <row r="29" spans="1:7" ht="12.75" customHeight="1" x14ac:dyDescent="0.2">
      <c r="A29" s="18"/>
      <c r="B29" s="450"/>
      <c r="C29" s="450"/>
      <c r="D29" s="449"/>
      <c r="E29" s="449"/>
    </row>
    <row r="30" spans="1:7" ht="12.75" customHeight="1" x14ac:dyDescent="0.2">
      <c r="A30" s="18" t="s">
        <v>563</v>
      </c>
      <c r="B30" s="450"/>
      <c r="C30" s="450"/>
      <c r="D30" s="449"/>
      <c r="E30" s="449"/>
    </row>
    <row r="31" spans="1:7" ht="12.75" customHeight="1" x14ac:dyDescent="0.2">
      <c r="A31" s="18" t="s">
        <v>118</v>
      </c>
      <c r="B31" s="447">
        <v>1248460166</v>
      </c>
      <c r="C31" s="448">
        <v>0</v>
      </c>
      <c r="D31" s="449">
        <v>1248460166</v>
      </c>
      <c r="E31" s="257">
        <v>2182654595</v>
      </c>
    </row>
    <row r="32" spans="1:7" ht="12.75" customHeight="1" x14ac:dyDescent="0.2">
      <c r="A32" s="18"/>
      <c r="B32" s="450"/>
      <c r="C32" s="450"/>
      <c r="D32" s="449"/>
      <c r="E32" s="449"/>
    </row>
    <row r="33" spans="1:5" ht="12.75" customHeight="1" x14ac:dyDescent="0.2">
      <c r="A33" s="18"/>
      <c r="B33" s="450"/>
      <c r="C33" s="450"/>
      <c r="D33" s="449"/>
      <c r="E33" s="449"/>
    </row>
    <row r="34" spans="1:5" ht="12.75" customHeight="1" x14ac:dyDescent="0.2">
      <c r="A34" s="18" t="s">
        <v>564</v>
      </c>
      <c r="B34" s="447">
        <v>5409583241</v>
      </c>
      <c r="C34" s="447">
        <v>555223574</v>
      </c>
      <c r="D34" s="449">
        <v>5964806815</v>
      </c>
      <c r="E34" s="449">
        <v>3741344576</v>
      </c>
    </row>
    <row r="35" spans="1:5" ht="12.75" customHeight="1" x14ac:dyDescent="0.2">
      <c r="A35" s="18"/>
      <c r="B35" s="449"/>
      <c r="C35" s="449"/>
      <c r="D35" s="449"/>
      <c r="E35" s="452"/>
    </row>
    <row r="36" spans="1:5" s="40" customFormat="1" ht="21" customHeight="1" x14ac:dyDescent="0.2">
      <c r="A36" s="453"/>
      <c r="B36" s="454">
        <v>18767425451</v>
      </c>
      <c r="C36" s="454">
        <v>9835171135</v>
      </c>
      <c r="D36" s="454">
        <v>28602596586</v>
      </c>
      <c r="E36" s="454">
        <v>22498114336</v>
      </c>
    </row>
    <row r="38" spans="1:5" s="40" customFormat="1" ht="12.75" customHeight="1" x14ac:dyDescent="0.2">
      <c r="B38" s="126"/>
      <c r="C38" s="455" t="s">
        <v>565</v>
      </c>
      <c r="D38" s="455"/>
      <c r="E38" s="456"/>
    </row>
    <row r="39" spans="1:5" ht="14.25" customHeight="1" x14ac:dyDescent="0.2">
      <c r="B39" s="457"/>
      <c r="C39" s="458"/>
      <c r="D39" s="458"/>
      <c r="E39" s="14"/>
    </row>
    <row r="40" spans="1:5" ht="14.1" customHeight="1" x14ac:dyDescent="0.2">
      <c r="A40" s="459"/>
      <c r="B40" s="460"/>
      <c r="D40" s="588"/>
      <c r="E40" s="588"/>
    </row>
  </sheetData>
  <sheetProtection selectLockedCells="1" selectUnlockedCells="1"/>
  <mergeCells count="2">
    <mergeCell ref="A3:E3"/>
    <mergeCell ref="A5:E5"/>
  </mergeCells>
  <pageMargins left="0.82677165354330717" right="0.51181102362204722" top="0.78740157480314965" bottom="2.81" header="0.55118110236220474" footer="3.54"/>
  <pageSetup paperSize="9" scale="84" firstPageNumber="0" orientation="portrait" horizontalDpi="300" verticalDpi="300" r:id="rId1"/>
  <headerFooter alignWithMargins="0">
    <oddFooter>&amp;L      C.P. Juan Achucarro
       &amp;"Arial,Negrita"Contador General&amp;CLic. Victor Persano
&amp;"Arial,Negrita"Síndico&amp;RLic. Martin Heisecke Rivarola
&amp;"Arial,Negrita"Presidente&amp;K00+000______</oddFooter>
  </headerFooter>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95250</xdr:colOff>
                <xdr:row>0</xdr:row>
                <xdr:rowOff>85725</xdr:rowOff>
              </from>
              <to>
                <xdr:col>0</xdr:col>
                <xdr:colOff>971550</xdr:colOff>
                <xdr:row>4</xdr:row>
                <xdr:rowOff>95250</xdr:rowOff>
              </to>
            </anchor>
          </objectPr>
        </oleObject>
      </mc:Choice>
      <mc:Fallback>
        <oleObject progId="PBrush" shapeId="15361" r:id="rId4"/>
      </mc:Fallback>
    </mc:AlternateContent>
    <mc:AlternateContent xmlns:mc="http://schemas.openxmlformats.org/markup-compatibility/2006">
      <mc:Choice Requires="x14">
        <oleObject progId="PBrush" shapeId="15362" r:id="rId6">
          <objectPr defaultSize="0" autoPict="0" r:id="rId5">
            <anchor moveWithCells="1" sizeWithCells="1">
              <from>
                <xdr:col>0</xdr:col>
                <xdr:colOff>95250</xdr:colOff>
                <xdr:row>0</xdr:row>
                <xdr:rowOff>85725</xdr:rowOff>
              </from>
              <to>
                <xdr:col>0</xdr:col>
                <xdr:colOff>971550</xdr:colOff>
                <xdr:row>4</xdr:row>
                <xdr:rowOff>95250</xdr:rowOff>
              </to>
            </anchor>
          </objectPr>
        </oleObject>
      </mc:Choice>
      <mc:Fallback>
        <oleObject progId="PBrush" shapeId="15362" r:id="rId6"/>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0C312-EE8F-461C-9F05-D599880AFE32}">
  <sheetPr>
    <tabColor theme="9" tint="-0.499984740745262"/>
    <pageSetUpPr fitToPage="1"/>
  </sheetPr>
  <dimension ref="A2:G65524"/>
  <sheetViews>
    <sheetView showGridLines="0" zoomScale="70" zoomScaleNormal="70" workbookViewId="0">
      <selection activeCell="G29" sqref="G29"/>
    </sheetView>
  </sheetViews>
  <sheetFormatPr baseColWidth="10" defaultColWidth="11.5703125" defaultRowHeight="12.75" customHeight="1" x14ac:dyDescent="0.2"/>
  <cols>
    <col min="1" max="1" width="65.5703125" style="462" customWidth="1"/>
    <col min="2" max="3" width="20" style="462" customWidth="1"/>
    <col min="4" max="4" width="17.140625" style="462" customWidth="1"/>
    <col min="5" max="5" width="16.28515625" style="462" customWidth="1"/>
    <col min="6" max="6" width="19.140625" style="462" hidden="1" customWidth="1"/>
    <col min="7" max="7" width="12.7109375" style="205" hidden="1" customWidth="1"/>
    <col min="8" max="16384" width="11.5703125" style="462"/>
  </cols>
  <sheetData>
    <row r="2" spans="1:7" ht="18" customHeight="1" x14ac:dyDescent="0.25">
      <c r="A2" s="702" t="s">
        <v>375</v>
      </c>
      <c r="B2" s="702"/>
      <c r="C2" s="702"/>
    </row>
    <row r="3" spans="1:7" ht="18" customHeight="1" x14ac:dyDescent="0.25">
      <c r="A3" s="463"/>
      <c r="B3" s="463"/>
      <c r="C3" s="463"/>
    </row>
    <row r="4" spans="1:7" ht="18" customHeight="1" x14ac:dyDescent="0.25">
      <c r="A4" s="702" t="s">
        <v>566</v>
      </c>
      <c r="B4" s="702"/>
      <c r="C4" s="702"/>
    </row>
    <row r="5" spans="1:7" ht="12.75" customHeight="1" x14ac:dyDescent="0.2">
      <c r="C5" s="464" t="s">
        <v>567</v>
      </c>
    </row>
    <row r="6" spans="1:7" ht="12.75" customHeight="1" x14ac:dyDescent="0.2">
      <c r="C6" s="464"/>
    </row>
    <row r="7" spans="1:7" ht="22.5" customHeight="1" x14ac:dyDescent="0.2">
      <c r="A7" s="465"/>
      <c r="B7" s="466" t="s">
        <v>568</v>
      </c>
      <c r="C7" s="466"/>
      <c r="F7" s="462">
        <v>1</v>
      </c>
      <c r="G7" s="205">
        <v>24745636</v>
      </c>
    </row>
    <row r="8" spans="1:7" ht="22.35" customHeight="1" x14ac:dyDescent="0.25">
      <c r="A8" s="467" t="s">
        <v>569</v>
      </c>
      <c r="B8" s="468">
        <v>43830</v>
      </c>
      <c r="C8" s="468">
        <v>43465</v>
      </c>
      <c r="F8" s="462">
        <v>2</v>
      </c>
      <c r="G8" s="205">
        <v>27003727</v>
      </c>
    </row>
    <row r="9" spans="1:7" ht="15.4" customHeight="1" x14ac:dyDescent="0.2">
      <c r="A9" s="469"/>
      <c r="B9" s="470"/>
      <c r="C9" s="471"/>
      <c r="F9" s="462">
        <v>3</v>
      </c>
      <c r="G9" s="205">
        <v>55990546</v>
      </c>
    </row>
    <row r="10" spans="1:7" ht="15.4" customHeight="1" x14ac:dyDescent="0.2">
      <c r="A10" s="469" t="s">
        <v>570</v>
      </c>
      <c r="B10" s="472">
        <v>9856307</v>
      </c>
      <c r="C10" s="472">
        <v>6129919</v>
      </c>
      <c r="E10" s="473"/>
      <c r="F10" s="462">
        <v>4</v>
      </c>
      <c r="G10" s="205">
        <v>40032094</v>
      </c>
    </row>
    <row r="11" spans="1:7" ht="15.4" customHeight="1" x14ac:dyDescent="0.2">
      <c r="A11" s="469"/>
      <c r="B11" s="474"/>
      <c r="C11" s="474"/>
      <c r="F11" s="462">
        <v>5</v>
      </c>
      <c r="G11" s="205">
        <f>37500000+4901658</f>
        <v>42401658</v>
      </c>
    </row>
    <row r="12" spans="1:7" ht="15.4" customHeight="1" x14ac:dyDescent="0.2">
      <c r="A12" s="469"/>
      <c r="B12" s="474"/>
      <c r="C12" s="474"/>
      <c r="F12" s="462">
        <v>6</v>
      </c>
      <c r="G12" s="205">
        <f>33203546+1582936</f>
        <v>34786482</v>
      </c>
    </row>
    <row r="13" spans="1:7" ht="15.75" customHeight="1" x14ac:dyDescent="0.2">
      <c r="A13" s="469" t="s">
        <v>571</v>
      </c>
      <c r="B13" s="475">
        <v>9106546</v>
      </c>
      <c r="C13" s="474">
        <v>7795263</v>
      </c>
      <c r="D13" s="473"/>
      <c r="E13" s="476"/>
      <c r="F13" s="462">
        <v>7</v>
      </c>
      <c r="G13" s="205">
        <v>35288378</v>
      </c>
    </row>
    <row r="14" spans="1:7" ht="15.4" customHeight="1" x14ac:dyDescent="0.2">
      <c r="A14" s="469"/>
      <c r="B14" s="474"/>
      <c r="C14" s="474"/>
      <c r="E14" s="476"/>
      <c r="F14" s="462">
        <v>8</v>
      </c>
      <c r="G14" s="205">
        <v>17800000</v>
      </c>
    </row>
    <row r="15" spans="1:7" ht="15.4" customHeight="1" x14ac:dyDescent="0.2">
      <c r="A15" s="469"/>
      <c r="B15" s="474"/>
      <c r="C15" s="474"/>
      <c r="E15" s="476"/>
      <c r="F15" s="462">
        <v>9</v>
      </c>
      <c r="G15" s="205">
        <v>31033464</v>
      </c>
    </row>
    <row r="16" spans="1:7" ht="15.4" customHeight="1" x14ac:dyDescent="0.25">
      <c r="A16" s="469" t="s">
        <v>572</v>
      </c>
      <c r="B16" s="475">
        <v>230</v>
      </c>
      <c r="C16" s="474">
        <v>209</v>
      </c>
      <c r="E16" s="477"/>
      <c r="F16" s="462">
        <v>10</v>
      </c>
      <c r="G16" s="205">
        <v>42907402</v>
      </c>
    </row>
    <row r="17" spans="1:7" ht="15.4" customHeight="1" x14ac:dyDescent="0.2">
      <c r="A17" s="469"/>
      <c r="B17" s="478"/>
      <c r="C17" s="474"/>
      <c r="E17" s="476"/>
      <c r="F17" s="462">
        <v>11</v>
      </c>
      <c r="G17" s="205">
        <v>28106065</v>
      </c>
    </row>
    <row r="18" spans="1:7" ht="15.4" customHeight="1" x14ac:dyDescent="0.2">
      <c r="A18" s="469"/>
      <c r="B18" s="479"/>
      <c r="C18" s="472"/>
      <c r="E18" s="476"/>
      <c r="F18" s="462">
        <v>12</v>
      </c>
      <c r="G18" s="205">
        <v>31891272</v>
      </c>
    </row>
    <row r="19" spans="1:7" ht="15.4" customHeight="1" x14ac:dyDescent="0.2">
      <c r="A19" s="469" t="s">
        <v>573</v>
      </c>
      <c r="B19" s="472">
        <v>569739</v>
      </c>
      <c r="C19" s="472">
        <v>257223</v>
      </c>
      <c r="E19" s="476"/>
      <c r="G19" s="205">
        <f>SUM(G7:G18)</f>
        <v>411986724</v>
      </c>
    </row>
    <row r="20" spans="1:7" ht="15.4" customHeight="1" x14ac:dyDescent="0.25">
      <c r="A20" s="469"/>
      <c r="B20" s="479"/>
      <c r="C20" s="472"/>
      <c r="D20" s="473"/>
      <c r="E20" s="477"/>
      <c r="G20" s="205">
        <f>-[5]ER_SAP!C222</f>
        <v>157751994</v>
      </c>
    </row>
    <row r="21" spans="1:7" ht="14.25" customHeight="1" x14ac:dyDescent="0.2">
      <c r="A21" s="469"/>
      <c r="B21" s="480"/>
      <c r="C21" s="481"/>
      <c r="E21" s="476"/>
      <c r="G21" s="482">
        <f>+G19+G20</f>
        <v>569738718</v>
      </c>
    </row>
    <row r="22" spans="1:7" ht="14.25" customHeight="1" x14ac:dyDescent="0.2">
      <c r="A22" s="469"/>
      <c r="B22" s="483"/>
      <c r="C22" s="483"/>
    </row>
    <row r="23" spans="1:7" ht="14.25" customHeight="1" x14ac:dyDescent="0.2">
      <c r="A23" s="484"/>
      <c r="B23" s="485"/>
      <c r="C23" s="485"/>
    </row>
    <row r="24" spans="1:7" ht="14.25" customHeight="1" x14ac:dyDescent="0.25">
      <c r="A24" s="486"/>
      <c r="B24" s="487"/>
      <c r="C24" s="487"/>
    </row>
    <row r="25" spans="1:7" ht="14.25" customHeight="1" x14ac:dyDescent="0.25">
      <c r="A25" s="488"/>
      <c r="B25" s="486"/>
      <c r="C25" s="486"/>
    </row>
    <row r="26" spans="1:7" ht="14.25" customHeight="1" x14ac:dyDescent="0.2">
      <c r="A26" s="486"/>
      <c r="B26" s="486"/>
      <c r="C26" s="486"/>
    </row>
    <row r="27" spans="1:7" ht="14.25" customHeight="1" x14ac:dyDescent="0.2">
      <c r="A27" s="486"/>
      <c r="B27" s="486"/>
      <c r="C27" s="486"/>
    </row>
    <row r="28" spans="1:7" ht="15.75" customHeight="1" x14ac:dyDescent="0.2">
      <c r="A28" s="489"/>
      <c r="B28" s="464"/>
      <c r="C28" s="464"/>
    </row>
    <row r="29" spans="1:7" ht="14.25" customHeight="1" x14ac:dyDescent="0.2">
      <c r="B29" s="490"/>
      <c r="C29" s="490"/>
    </row>
    <row r="31" spans="1:7" ht="36.950000000000003" hidden="1" customHeight="1" x14ac:dyDescent="0.2">
      <c r="C31" s="464" t="s">
        <v>574</v>
      </c>
      <c r="D31" s="464" t="s">
        <v>575</v>
      </c>
      <c r="E31" s="464" t="s">
        <v>576</v>
      </c>
      <c r="F31" s="491" t="s">
        <v>577</v>
      </c>
      <c r="G31" s="205" t="s">
        <v>578</v>
      </c>
    </row>
    <row r="32" spans="1:7" ht="14.1" hidden="1" customHeight="1" x14ac:dyDescent="0.25">
      <c r="A32" s="462" t="s">
        <v>579</v>
      </c>
      <c r="B32" s="462" t="s">
        <v>580</v>
      </c>
      <c r="C32" s="492">
        <v>3021428</v>
      </c>
      <c r="D32" s="492">
        <v>2935032</v>
      </c>
      <c r="E32" s="492">
        <f>87+2</f>
        <v>89</v>
      </c>
      <c r="F32" s="492"/>
      <c r="G32" s="493">
        <f>C32-D32-E32+F32</f>
        <v>86307</v>
      </c>
    </row>
    <row r="33" spans="2:7" ht="14.1" hidden="1" customHeight="1" x14ac:dyDescent="0.25">
      <c r="B33" s="462" t="s">
        <v>581</v>
      </c>
      <c r="C33" s="492">
        <v>3275715</v>
      </c>
      <c r="D33" s="492">
        <v>3162683</v>
      </c>
      <c r="E33" s="492">
        <f>83+2</f>
        <v>85</v>
      </c>
      <c r="F33" s="492"/>
      <c r="G33" s="493">
        <f>C33-D33-E33+F33</f>
        <v>112947</v>
      </c>
    </row>
    <row r="34" spans="2:7" ht="14.85" hidden="1" customHeight="1" x14ac:dyDescent="0.25">
      <c r="B34" s="462" t="s">
        <v>582</v>
      </c>
      <c r="C34" s="492">
        <v>2071455</v>
      </c>
      <c r="D34" s="492">
        <v>1949111</v>
      </c>
      <c r="E34" s="492">
        <f>953+2+4</f>
        <v>959</v>
      </c>
      <c r="F34" s="492">
        <v>952353</v>
      </c>
      <c r="G34" s="493">
        <f>C34-D34-E34+F34</f>
        <v>1073738</v>
      </c>
    </row>
    <row r="35" spans="2:7" ht="22.7" hidden="1" customHeight="1" x14ac:dyDescent="0.2">
      <c r="B35" s="489" t="s">
        <v>583</v>
      </c>
      <c r="C35" s="494">
        <v>8368598</v>
      </c>
      <c r="D35" s="495">
        <f>SUM(D32:D34)</f>
        <v>8046826</v>
      </c>
      <c r="E35" s="495">
        <f>SUM(E32:E34)</f>
        <v>1133</v>
      </c>
      <c r="F35" s="495">
        <f>SUM(F32:F34)</f>
        <v>952353</v>
      </c>
      <c r="G35" s="496">
        <f>SUM(G32:G34)</f>
        <v>1272992</v>
      </c>
    </row>
    <row r="65524" ht="12.75" hidden="1" customHeight="1" x14ac:dyDescent="0.2"/>
  </sheetData>
  <sheetProtection selectLockedCells="1" selectUnlockedCells="1"/>
  <mergeCells count="2">
    <mergeCell ref="A4:C4"/>
    <mergeCell ref="A2:C2"/>
  </mergeCells>
  <pageMargins left="0.78740157480314965" right="0.51181102362204722" top="1.2598425196850394" bottom="2.08" header="0.78740157480314965" footer="4.47"/>
  <pageSetup paperSize="9" scale="85" firstPageNumber="0" fitToHeight="0" orientation="portrait" horizontalDpi="300" verticalDpi="300" r:id="rId1"/>
  <headerFooter alignWithMargins="0">
    <oddFooter>&amp;L      C.P. Juan Achucarro
       &amp;"Arial,Negrita"Contador General&amp;CLic. Victor Persano
&amp;"Arial,Negrita"Síndico&amp;RLic. Martín Heisecke Rivarola
&amp;"Arial,Negrita"Presidente&amp;K00+000______</oddFooter>
  </headerFooter>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16386" r:id="rId6"/>
      </mc:Fallback>
    </mc:AlternateContent>
    <mc:AlternateContent xmlns:mc="http://schemas.openxmlformats.org/markup-compatibility/2006">
      <mc:Choice Requires="x14">
        <oleObject progId="PBrush" shapeId="16387" r:id="rId7">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16387" r:id="rId7"/>
      </mc:Fallback>
    </mc:AlternateContent>
    <mc:AlternateContent xmlns:mc="http://schemas.openxmlformats.org/markup-compatibility/2006">
      <mc:Choice Requires="x14">
        <oleObject progId="PBrush" shapeId="16388" r:id="rId8">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16388" r:id="rId8"/>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FD818-8E34-4544-A52A-CE22594F19BE}">
  <sheetPr>
    <tabColor theme="9" tint="-0.499984740745262"/>
    <pageSetUpPr fitToPage="1"/>
  </sheetPr>
  <dimension ref="A9:C32"/>
  <sheetViews>
    <sheetView showGridLines="0" zoomScale="70" zoomScaleNormal="70" workbookViewId="0">
      <selection activeCell="G29" sqref="G29"/>
    </sheetView>
  </sheetViews>
  <sheetFormatPr baseColWidth="10" defaultRowHeight="12.75" x14ac:dyDescent="0.2"/>
  <cols>
    <col min="1" max="1" width="53.28515625" customWidth="1"/>
    <col min="2" max="3" width="24" customWidth="1"/>
    <col min="4" max="4" width="5.140625" customWidth="1"/>
  </cols>
  <sheetData>
    <row r="9" spans="1:3" ht="18" x14ac:dyDescent="0.2">
      <c r="A9" s="673" t="s">
        <v>423</v>
      </c>
      <c r="B9" s="673"/>
      <c r="C9" s="673"/>
    </row>
    <row r="10" spans="1:3" ht="15.75" x14ac:dyDescent="0.25">
      <c r="A10" s="42"/>
      <c r="B10" s="348"/>
    </row>
    <row r="11" spans="1:3" ht="15.75" x14ac:dyDescent="0.25">
      <c r="A11" s="648" t="s">
        <v>584</v>
      </c>
      <c r="B11" s="648"/>
      <c r="C11" s="648"/>
    </row>
    <row r="13" spans="1:3" x14ac:dyDescent="0.2">
      <c r="C13" s="350" t="s">
        <v>585</v>
      </c>
    </row>
    <row r="14" spans="1:3" ht="15" x14ac:dyDescent="0.2">
      <c r="A14" s="497" t="s">
        <v>586</v>
      </c>
      <c r="B14" s="498" t="s">
        <v>587</v>
      </c>
      <c r="C14" s="499"/>
    </row>
    <row r="15" spans="1:3" ht="15" x14ac:dyDescent="0.25">
      <c r="A15" s="500"/>
      <c r="B15" s="501">
        <v>43830</v>
      </c>
      <c r="C15" s="501">
        <v>43465</v>
      </c>
    </row>
    <row r="16" spans="1:3" ht="15" x14ac:dyDescent="0.25">
      <c r="A16" s="502"/>
      <c r="B16" s="503"/>
      <c r="C16" s="504"/>
    </row>
    <row r="17" spans="1:3" ht="14.25" x14ac:dyDescent="0.2">
      <c r="A17" s="502" t="s">
        <v>588</v>
      </c>
      <c r="B17" s="505">
        <v>3.4882729465317772</v>
      </c>
      <c r="C17" s="505">
        <v>5.5224849418728965</v>
      </c>
    </row>
    <row r="18" spans="1:3" ht="14.25" x14ac:dyDescent="0.2">
      <c r="A18" s="502"/>
      <c r="B18" s="506"/>
      <c r="C18" s="506"/>
    </row>
    <row r="19" spans="1:3" ht="14.25" x14ac:dyDescent="0.2">
      <c r="A19" s="502" t="s">
        <v>589</v>
      </c>
      <c r="B19" s="505">
        <v>0.2309658247961103</v>
      </c>
      <c r="C19" s="505">
        <v>0.11844307032716529</v>
      </c>
    </row>
    <row r="20" spans="1:3" ht="14.25" x14ac:dyDescent="0.2">
      <c r="A20" s="502"/>
      <c r="B20" s="507"/>
      <c r="C20" s="507"/>
    </row>
    <row r="21" spans="1:3" ht="14.25" x14ac:dyDescent="0.2">
      <c r="A21" s="502" t="s">
        <v>590</v>
      </c>
      <c r="B21" s="505">
        <v>0.30287605730619632</v>
      </c>
      <c r="C21" s="505">
        <v>0.27682708911594633</v>
      </c>
    </row>
    <row r="22" spans="1:3" ht="14.25" x14ac:dyDescent="0.2">
      <c r="A22" s="502"/>
      <c r="B22" s="508"/>
      <c r="C22" s="505"/>
    </row>
    <row r="23" spans="1:3" ht="14.25" x14ac:dyDescent="0.2">
      <c r="A23" s="509"/>
      <c r="B23" s="510"/>
      <c r="C23" s="511"/>
    </row>
    <row r="24" spans="1:3" ht="15" x14ac:dyDescent="0.25">
      <c r="A24" s="129"/>
      <c r="B24" s="512"/>
      <c r="C24" s="512"/>
    </row>
    <row r="25" spans="1:3" ht="14.25" x14ac:dyDescent="0.2">
      <c r="A25" s="129"/>
      <c r="B25" s="129"/>
      <c r="C25" s="129"/>
    </row>
    <row r="32" spans="1:3" x14ac:dyDescent="0.2">
      <c r="A32" t="s">
        <v>0</v>
      </c>
    </row>
  </sheetData>
  <mergeCells count="2">
    <mergeCell ref="A9:C9"/>
    <mergeCell ref="A11:C11"/>
  </mergeCells>
  <printOptions horizontalCentered="1"/>
  <pageMargins left="0.86" right="0.93" top="0.94488188976377963" bottom="1.18" header="0.31496062992125984" footer="1.7"/>
  <pageSetup paperSize="9" fitToHeight="0" orientation="landscape" horizontalDpi="300" verticalDpi="300" r:id="rId1"/>
  <headerFooter>
    <oddFooter>&amp;L      C.P. Juan Achucarro
       &amp;"Arial,Negrita"Contador General&amp;CLic. Victor Persano
&amp;"Arial,Negrita"Síndico&amp;RLic. MartinHeisecke Rivarola
&amp;"Arial,Negrita"Presidente&amp;K00+000______</oddFooter>
  </headerFooter>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17410" r:id="rId6"/>
      </mc:Fallback>
    </mc:AlternateContent>
    <mc:AlternateContent xmlns:mc="http://schemas.openxmlformats.org/markup-compatibility/2006">
      <mc:Choice Requires="x14">
        <oleObject progId="PBrush" shapeId="17411" r:id="rId7">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17411" r:id="rId7"/>
      </mc:Fallback>
    </mc:AlternateContent>
    <mc:AlternateContent xmlns:mc="http://schemas.openxmlformats.org/markup-compatibility/2006">
      <mc:Choice Requires="x14">
        <oleObject progId="PBrush" shapeId="17412" r:id="rId8">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17412"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983E5-BE95-4AAF-A912-C98D430262D5}">
  <sheetPr>
    <tabColor theme="9" tint="-0.499984740745262"/>
    <pageSetUpPr fitToPage="1"/>
  </sheetPr>
  <dimension ref="A1:F281"/>
  <sheetViews>
    <sheetView showGridLines="0" tabSelected="1" zoomScale="70" zoomScaleNormal="70" zoomScaleSheetLayoutView="85" workbookViewId="0">
      <selection activeCell="F278" sqref="A1:F278"/>
    </sheetView>
  </sheetViews>
  <sheetFormatPr baseColWidth="10" defaultColWidth="10" defaultRowHeight="14.25" x14ac:dyDescent="0.2"/>
  <cols>
    <col min="1" max="1" width="38.28515625" style="129" customWidth="1"/>
    <col min="2" max="2" width="15.7109375" style="129" customWidth="1"/>
    <col min="3" max="3" width="17.42578125" style="129" customWidth="1"/>
    <col min="4" max="4" width="12.85546875" style="129" bestFit="1" customWidth="1"/>
    <col min="5" max="5" width="18.140625" style="129" customWidth="1"/>
    <col min="6" max="6" width="16.7109375" style="129" customWidth="1"/>
    <col min="7" max="16384" width="10" style="129"/>
  </cols>
  <sheetData>
    <row r="1" spans="1:6" ht="14.25" customHeight="1" x14ac:dyDescent="0.2">
      <c r="B1" s="703" t="s">
        <v>591</v>
      </c>
      <c r="C1" s="703"/>
      <c r="D1" s="703"/>
      <c r="E1" s="703"/>
      <c r="F1" s="703"/>
    </row>
    <row r="2" spans="1:6" x14ac:dyDescent="0.2">
      <c r="B2" s="703"/>
      <c r="C2" s="703"/>
      <c r="D2" s="703"/>
      <c r="E2" s="703"/>
      <c r="F2" s="703"/>
    </row>
    <row r="3" spans="1:6" ht="15" customHeight="1" x14ac:dyDescent="0.2">
      <c r="B3" s="703"/>
      <c r="C3" s="703"/>
      <c r="D3" s="703"/>
      <c r="E3" s="703"/>
      <c r="F3" s="703"/>
    </row>
    <row r="4" spans="1:6" x14ac:dyDescent="0.2">
      <c r="B4" s="703"/>
      <c r="C4" s="703"/>
      <c r="D4" s="703"/>
      <c r="E4" s="703"/>
      <c r="F4" s="703"/>
    </row>
    <row r="5" spans="1:6" x14ac:dyDescent="0.2">
      <c r="B5" s="515"/>
      <c r="C5" s="515"/>
      <c r="D5" s="515"/>
      <c r="E5" s="515"/>
      <c r="F5" s="515"/>
    </row>
    <row r="6" spans="1:6" x14ac:dyDescent="0.2">
      <c r="A6" s="513" t="s">
        <v>4</v>
      </c>
      <c r="B6" s="620"/>
      <c r="C6" s="620"/>
      <c r="D6" s="620"/>
      <c r="E6" s="620"/>
      <c r="F6" s="620"/>
    </row>
    <row r="7" spans="1:6" x14ac:dyDescent="0.2">
      <c r="A7" s="514" t="s">
        <v>592</v>
      </c>
      <c r="B7" s="515"/>
      <c r="C7" s="515"/>
      <c r="D7" s="515"/>
      <c r="E7" s="515"/>
      <c r="F7" s="515"/>
    </row>
    <row r="8" spans="1:6" ht="12.75" customHeight="1" x14ac:dyDescent="0.2">
      <c r="A8" s="516" t="s">
        <v>593</v>
      </c>
      <c r="B8" s="517" t="s">
        <v>594</v>
      </c>
      <c r="C8" s="517" t="s">
        <v>595</v>
      </c>
      <c r="D8" s="517" t="s">
        <v>596</v>
      </c>
      <c r="E8" s="517" t="s">
        <v>597</v>
      </c>
      <c r="F8" s="517" t="s">
        <v>598</v>
      </c>
    </row>
    <row r="9" spans="1:6" x14ac:dyDescent="0.2">
      <c r="A9" s="518" t="s">
        <v>599</v>
      </c>
      <c r="B9" s="519"/>
      <c r="C9" s="520"/>
      <c r="D9" s="521"/>
      <c r="E9" s="522"/>
      <c r="F9" s="523"/>
    </row>
    <row r="10" spans="1:6" x14ac:dyDescent="0.2">
      <c r="A10" s="524" t="s">
        <v>520</v>
      </c>
      <c r="B10" s="525">
        <v>0</v>
      </c>
      <c r="C10" s="526">
        <v>1778</v>
      </c>
      <c r="D10" s="526">
        <v>6463.95</v>
      </c>
      <c r="E10" s="525">
        <v>11492903.1</v>
      </c>
      <c r="F10" s="527" t="s">
        <v>600</v>
      </c>
    </row>
    <row r="11" spans="1:6" x14ac:dyDescent="0.2">
      <c r="A11" s="524" t="s">
        <v>480</v>
      </c>
      <c r="B11" s="525">
        <v>0</v>
      </c>
      <c r="C11" s="526">
        <v>196857.24999999997</v>
      </c>
      <c r="D11" s="526">
        <v>6463.95</v>
      </c>
      <c r="E11" s="525">
        <v>1272475421.1374998</v>
      </c>
      <c r="F11" s="527" t="s">
        <v>600</v>
      </c>
    </row>
    <row r="12" spans="1:6" x14ac:dyDescent="0.2">
      <c r="A12" s="524" t="s">
        <v>525</v>
      </c>
      <c r="B12" s="525">
        <v>0</v>
      </c>
      <c r="C12" s="526">
        <v>5667.5</v>
      </c>
      <c r="D12" s="526">
        <v>6463.95</v>
      </c>
      <c r="E12" s="525">
        <v>36634436.625</v>
      </c>
      <c r="F12" s="527" t="s">
        <v>600</v>
      </c>
    </row>
    <row r="13" spans="1:6" x14ac:dyDescent="0.2">
      <c r="A13" s="524" t="s">
        <v>521</v>
      </c>
      <c r="B13" s="525">
        <v>0</v>
      </c>
      <c r="C13" s="526">
        <v>495</v>
      </c>
      <c r="D13" s="526">
        <v>6463.95</v>
      </c>
      <c r="E13" s="525">
        <v>3199655.25</v>
      </c>
      <c r="F13" s="527" t="s">
        <v>600</v>
      </c>
    </row>
    <row r="14" spans="1:6" x14ac:dyDescent="0.2">
      <c r="A14" s="524" t="s">
        <v>502</v>
      </c>
      <c r="B14" s="525">
        <v>0</v>
      </c>
      <c r="C14" s="526">
        <v>116220</v>
      </c>
      <c r="D14" s="526">
        <v>6463.95</v>
      </c>
      <c r="E14" s="525">
        <v>751240269</v>
      </c>
      <c r="F14" s="527" t="s">
        <v>600</v>
      </c>
    </row>
    <row r="15" spans="1:6" x14ac:dyDescent="0.2">
      <c r="A15" s="524" t="s">
        <v>533</v>
      </c>
      <c r="B15" s="525">
        <v>0</v>
      </c>
      <c r="C15" s="526">
        <v>2390.16</v>
      </c>
      <c r="D15" s="526">
        <v>6463.95</v>
      </c>
      <c r="E15" s="525">
        <v>15449874.731999999</v>
      </c>
      <c r="F15" s="527" t="s">
        <v>600</v>
      </c>
    </row>
    <row r="16" spans="1:6" x14ac:dyDescent="0.2">
      <c r="A16" s="524" t="s">
        <v>498</v>
      </c>
      <c r="B16" s="525">
        <v>0</v>
      </c>
      <c r="C16" s="526">
        <v>1842.5</v>
      </c>
      <c r="D16" s="526">
        <v>6463.95</v>
      </c>
      <c r="E16" s="525">
        <v>11909827.875</v>
      </c>
      <c r="F16" s="527" t="s">
        <v>600</v>
      </c>
    </row>
    <row r="17" spans="1:6" x14ac:dyDescent="0.2">
      <c r="A17" s="524" t="s">
        <v>527</v>
      </c>
      <c r="B17" s="525">
        <v>0</v>
      </c>
      <c r="C17" s="526">
        <v>3865</v>
      </c>
      <c r="D17" s="526">
        <v>6463.95</v>
      </c>
      <c r="E17" s="525">
        <v>24983166.75</v>
      </c>
      <c r="F17" s="527" t="s">
        <v>600</v>
      </c>
    </row>
    <row r="18" spans="1:6" x14ac:dyDescent="0.2">
      <c r="A18" s="524" t="s">
        <v>516</v>
      </c>
      <c r="B18" s="525">
        <v>0</v>
      </c>
      <c r="C18" s="526">
        <v>175</v>
      </c>
      <c r="D18" s="526">
        <v>6463.95</v>
      </c>
      <c r="E18" s="525">
        <v>1131191.25</v>
      </c>
      <c r="F18" s="527" t="s">
        <v>600</v>
      </c>
    </row>
    <row r="19" spans="1:6" x14ac:dyDescent="0.2">
      <c r="A19" s="524" t="s">
        <v>523</v>
      </c>
      <c r="B19" s="525">
        <v>0</v>
      </c>
      <c r="C19" s="526">
        <v>17193</v>
      </c>
      <c r="D19" s="526">
        <v>6463.95</v>
      </c>
      <c r="E19" s="525">
        <v>111134692.34999999</v>
      </c>
      <c r="F19" s="527" t="s">
        <v>600</v>
      </c>
    </row>
    <row r="20" spans="1:6" x14ac:dyDescent="0.2">
      <c r="A20" s="524" t="s">
        <v>494</v>
      </c>
      <c r="B20" s="525">
        <v>0</v>
      </c>
      <c r="C20" s="526">
        <v>1535.2</v>
      </c>
      <c r="D20" s="526">
        <v>6463.95</v>
      </c>
      <c r="E20" s="525">
        <v>9923456.0399999991</v>
      </c>
      <c r="F20" s="527" t="s">
        <v>600</v>
      </c>
    </row>
    <row r="21" spans="1:6" x14ac:dyDescent="0.2">
      <c r="A21" s="524" t="s">
        <v>514</v>
      </c>
      <c r="B21" s="525">
        <v>0</v>
      </c>
      <c r="C21" s="526">
        <v>6.34</v>
      </c>
      <c r="D21" s="526">
        <v>6463.95</v>
      </c>
      <c r="E21" s="525">
        <v>40981.442999999999</v>
      </c>
      <c r="F21" s="527" t="s">
        <v>600</v>
      </c>
    </row>
    <row r="22" spans="1:6" x14ac:dyDescent="0.2">
      <c r="A22" s="524" t="s">
        <v>517</v>
      </c>
      <c r="B22" s="525">
        <v>0</v>
      </c>
      <c r="C22" s="526">
        <v>4092.5</v>
      </c>
      <c r="D22" s="526">
        <v>6463.95</v>
      </c>
      <c r="E22" s="525">
        <v>26453715.375</v>
      </c>
      <c r="F22" s="527" t="s">
        <v>600</v>
      </c>
    </row>
    <row r="23" spans="1:6" ht="14.25" customHeight="1" x14ac:dyDescent="0.2">
      <c r="A23" s="524" t="s">
        <v>493</v>
      </c>
      <c r="B23" s="525">
        <v>0</v>
      </c>
      <c r="C23" s="526">
        <v>3712.67</v>
      </c>
      <c r="D23" s="526">
        <v>6463.95</v>
      </c>
      <c r="E23" s="525">
        <v>23998513.2465</v>
      </c>
      <c r="F23" s="527" t="s">
        <v>600</v>
      </c>
    </row>
    <row r="24" spans="1:6" ht="14.25" customHeight="1" x14ac:dyDescent="0.2">
      <c r="A24" s="524" t="s">
        <v>491</v>
      </c>
      <c r="B24" s="525">
        <v>0</v>
      </c>
      <c r="C24" s="526">
        <v>1111.04</v>
      </c>
      <c r="D24" s="526">
        <v>6463.95</v>
      </c>
      <c r="E24" s="525">
        <v>7181707.0079999994</v>
      </c>
      <c r="F24" s="527" t="s">
        <v>600</v>
      </c>
    </row>
    <row r="25" spans="1:6" ht="14.25" customHeight="1" x14ac:dyDescent="0.2">
      <c r="A25" s="524" t="s">
        <v>511</v>
      </c>
      <c r="B25" s="525">
        <v>0</v>
      </c>
      <c r="C25" s="526">
        <v>4661.5</v>
      </c>
      <c r="D25" s="526">
        <v>6463.95</v>
      </c>
      <c r="E25" s="525">
        <v>30131702.925000001</v>
      </c>
      <c r="F25" s="527" t="s">
        <v>600</v>
      </c>
    </row>
    <row r="26" spans="1:6" ht="14.25" customHeight="1" x14ac:dyDescent="0.2">
      <c r="A26" s="524" t="s">
        <v>483</v>
      </c>
      <c r="B26" s="525">
        <v>0</v>
      </c>
      <c r="C26" s="526">
        <v>38.5</v>
      </c>
      <c r="D26" s="526">
        <v>6463.95</v>
      </c>
      <c r="E26" s="525">
        <v>248862.07499999998</v>
      </c>
      <c r="F26" s="527" t="s">
        <v>600</v>
      </c>
    </row>
    <row r="27" spans="1:6" ht="14.25" customHeight="1" x14ac:dyDescent="0.2">
      <c r="A27" s="524" t="s">
        <v>497</v>
      </c>
      <c r="B27" s="525">
        <v>0</v>
      </c>
      <c r="C27" s="526">
        <v>9918.7999999999993</v>
      </c>
      <c r="D27" s="526">
        <v>6463.95</v>
      </c>
      <c r="E27" s="525">
        <v>64114627.25999999</v>
      </c>
      <c r="F27" s="527" t="s">
        <v>600</v>
      </c>
    </row>
    <row r="28" spans="1:6" ht="14.25" customHeight="1" x14ac:dyDescent="0.2">
      <c r="A28" s="524" t="s">
        <v>510</v>
      </c>
      <c r="B28" s="525">
        <v>0</v>
      </c>
      <c r="C28" s="526">
        <v>18170.490000000002</v>
      </c>
      <c r="D28" s="526">
        <v>6463.95</v>
      </c>
      <c r="E28" s="525">
        <v>117453138.8355</v>
      </c>
      <c r="F28" s="527" t="s">
        <v>600</v>
      </c>
    </row>
    <row r="29" spans="1:6" ht="14.25" customHeight="1" x14ac:dyDescent="0.2">
      <c r="A29" s="524" t="s">
        <v>504</v>
      </c>
      <c r="B29" s="525">
        <v>0</v>
      </c>
      <c r="C29" s="526">
        <v>250</v>
      </c>
      <c r="D29" s="526">
        <v>6463.95</v>
      </c>
      <c r="E29" s="525">
        <v>1615987.5</v>
      </c>
      <c r="F29" s="527" t="s">
        <v>600</v>
      </c>
    </row>
    <row r="30" spans="1:6" ht="14.25" customHeight="1" x14ac:dyDescent="0.2">
      <c r="A30" s="524" t="s">
        <v>509</v>
      </c>
      <c r="B30" s="525">
        <v>0</v>
      </c>
      <c r="C30" s="526">
        <v>2169.7399999999998</v>
      </c>
      <c r="D30" s="526">
        <v>6463.95</v>
      </c>
      <c r="E30" s="525">
        <v>14025090.872999998</v>
      </c>
      <c r="F30" s="527" t="s">
        <v>600</v>
      </c>
    </row>
    <row r="31" spans="1:6" ht="14.25" customHeight="1" x14ac:dyDescent="0.2">
      <c r="A31" s="524" t="s">
        <v>486</v>
      </c>
      <c r="B31" s="525">
        <v>0</v>
      </c>
      <c r="C31" s="526">
        <v>18155</v>
      </c>
      <c r="D31" s="526">
        <v>6463.95</v>
      </c>
      <c r="E31" s="525">
        <v>117353012.25</v>
      </c>
      <c r="F31" s="527" t="s">
        <v>600</v>
      </c>
    </row>
    <row r="32" spans="1:6" ht="14.25" customHeight="1" x14ac:dyDescent="0.2">
      <c r="A32" s="524" t="s">
        <v>532</v>
      </c>
      <c r="B32" s="525">
        <v>0</v>
      </c>
      <c r="C32" s="526">
        <v>13220</v>
      </c>
      <c r="D32" s="526">
        <v>6463.95</v>
      </c>
      <c r="E32" s="525">
        <v>85453419</v>
      </c>
      <c r="F32" s="527" t="s">
        <v>600</v>
      </c>
    </row>
    <row r="33" spans="1:6" ht="14.25" customHeight="1" x14ac:dyDescent="0.2">
      <c r="A33" s="524" t="s">
        <v>528</v>
      </c>
      <c r="B33" s="525">
        <v>0</v>
      </c>
      <c r="C33" s="526">
        <v>54628.639999999999</v>
      </c>
      <c r="D33" s="526">
        <v>6463.95</v>
      </c>
      <c r="E33" s="525">
        <v>353116797.528</v>
      </c>
      <c r="F33" s="527" t="s">
        <v>600</v>
      </c>
    </row>
    <row r="34" spans="1:6" ht="14.25" customHeight="1" x14ac:dyDescent="0.2">
      <c r="A34" s="524" t="s">
        <v>507</v>
      </c>
      <c r="B34" s="525">
        <v>0</v>
      </c>
      <c r="C34" s="526">
        <v>6387.5</v>
      </c>
      <c r="D34" s="526">
        <v>6463.95</v>
      </c>
      <c r="E34" s="525">
        <v>41288480.625</v>
      </c>
      <c r="F34" s="527" t="s">
        <v>600</v>
      </c>
    </row>
    <row r="35" spans="1:6" ht="14.25" customHeight="1" x14ac:dyDescent="0.2">
      <c r="A35" s="524" t="s">
        <v>508</v>
      </c>
      <c r="B35" s="525">
        <v>0</v>
      </c>
      <c r="C35" s="526">
        <v>4500</v>
      </c>
      <c r="D35" s="526">
        <v>6463.95</v>
      </c>
      <c r="E35" s="525">
        <v>29087775</v>
      </c>
      <c r="F35" s="527" t="s">
        <v>600</v>
      </c>
    </row>
    <row r="36" spans="1:6" ht="14.25" customHeight="1" x14ac:dyDescent="0.2">
      <c r="A36" s="524" t="s">
        <v>479</v>
      </c>
      <c r="B36" s="525">
        <v>0</v>
      </c>
      <c r="C36" s="526">
        <v>4264</v>
      </c>
      <c r="D36" s="526">
        <v>6463.95</v>
      </c>
      <c r="E36" s="525">
        <v>27562282.800000001</v>
      </c>
      <c r="F36" s="527" t="s">
        <v>600</v>
      </c>
    </row>
    <row r="37" spans="1:6" ht="14.25" customHeight="1" x14ac:dyDescent="0.2">
      <c r="A37" s="524" t="s">
        <v>501</v>
      </c>
      <c r="B37" s="525">
        <v>0</v>
      </c>
      <c r="C37" s="526">
        <v>36080</v>
      </c>
      <c r="D37" s="526">
        <v>6463.95</v>
      </c>
      <c r="E37" s="525">
        <v>233219316</v>
      </c>
      <c r="F37" s="527" t="s">
        <v>600</v>
      </c>
    </row>
    <row r="38" spans="1:6" ht="14.25" customHeight="1" x14ac:dyDescent="0.2">
      <c r="A38" s="524" t="s">
        <v>518</v>
      </c>
      <c r="B38" s="525">
        <v>0</v>
      </c>
      <c r="C38" s="526">
        <v>748.02</v>
      </c>
      <c r="D38" s="526">
        <v>6463.95</v>
      </c>
      <c r="E38" s="525">
        <v>4835163.8789999997</v>
      </c>
      <c r="F38" s="527" t="s">
        <v>600</v>
      </c>
    </row>
    <row r="39" spans="1:6" ht="14.25" customHeight="1" x14ac:dyDescent="0.2">
      <c r="A39" s="524" t="s">
        <v>531</v>
      </c>
      <c r="B39" s="525">
        <v>0</v>
      </c>
      <c r="C39" s="526">
        <v>1921.23</v>
      </c>
      <c r="D39" s="526">
        <v>6463.95</v>
      </c>
      <c r="E39" s="525">
        <v>12418734.658499999</v>
      </c>
      <c r="F39" s="527" t="s">
        <v>600</v>
      </c>
    </row>
    <row r="40" spans="1:6" ht="14.25" customHeight="1" x14ac:dyDescent="0.2">
      <c r="A40" s="524" t="s">
        <v>505</v>
      </c>
      <c r="B40" s="525">
        <v>0</v>
      </c>
      <c r="C40" s="526">
        <v>1240</v>
      </c>
      <c r="D40" s="526">
        <v>6463.95</v>
      </c>
      <c r="E40" s="525">
        <v>8015298</v>
      </c>
      <c r="F40" s="527" t="s">
        <v>600</v>
      </c>
    </row>
    <row r="41" spans="1:6" ht="14.25" customHeight="1" x14ac:dyDescent="0.2">
      <c r="A41" s="524" t="s">
        <v>530</v>
      </c>
      <c r="B41" s="525">
        <v>0</v>
      </c>
      <c r="C41" s="526">
        <v>42000</v>
      </c>
      <c r="D41" s="526">
        <v>6463.95</v>
      </c>
      <c r="E41" s="525">
        <v>271485900</v>
      </c>
      <c r="F41" s="527" t="s">
        <v>600</v>
      </c>
    </row>
    <row r="42" spans="1:6" ht="14.25" customHeight="1" x14ac:dyDescent="0.2">
      <c r="A42" s="524" t="s">
        <v>478</v>
      </c>
      <c r="B42" s="525">
        <v>0</v>
      </c>
      <c r="C42" s="526">
        <v>7493</v>
      </c>
      <c r="D42" s="526">
        <v>6463.95</v>
      </c>
      <c r="E42" s="525">
        <v>48434377.350000001</v>
      </c>
      <c r="F42" s="527" t="s">
        <v>600</v>
      </c>
    </row>
    <row r="43" spans="1:6" ht="14.25" customHeight="1" x14ac:dyDescent="0.2">
      <c r="A43" s="524" t="s">
        <v>529</v>
      </c>
      <c r="B43" s="525">
        <v>0</v>
      </c>
      <c r="C43" s="526">
        <v>28000</v>
      </c>
      <c r="D43" s="526">
        <v>6463.95</v>
      </c>
      <c r="E43" s="525">
        <v>180990600</v>
      </c>
      <c r="F43" s="527" t="s">
        <v>600</v>
      </c>
    </row>
    <row r="44" spans="1:6" ht="14.25" customHeight="1" x14ac:dyDescent="0.2">
      <c r="A44" s="524" t="s">
        <v>515</v>
      </c>
      <c r="B44" s="525">
        <v>0</v>
      </c>
      <c r="C44" s="526">
        <v>2925</v>
      </c>
      <c r="D44" s="526">
        <v>6463.95</v>
      </c>
      <c r="E44" s="525">
        <v>18907053.75</v>
      </c>
      <c r="F44" s="527" t="s">
        <v>600</v>
      </c>
    </row>
    <row r="45" spans="1:6" ht="14.25" customHeight="1" x14ac:dyDescent="0.2">
      <c r="A45" s="524" t="s">
        <v>495</v>
      </c>
      <c r="B45" s="525">
        <v>0</v>
      </c>
      <c r="C45" s="526">
        <v>13583.7</v>
      </c>
      <c r="D45" s="526">
        <v>6463.95</v>
      </c>
      <c r="E45" s="525">
        <v>87804357.61500001</v>
      </c>
      <c r="F45" s="527" t="s">
        <v>600</v>
      </c>
    </row>
    <row r="46" spans="1:6" ht="14.25" customHeight="1" x14ac:dyDescent="0.2">
      <c r="A46" s="524" t="s">
        <v>487</v>
      </c>
      <c r="B46" s="525">
        <v>0</v>
      </c>
      <c r="C46" s="526">
        <v>37873.22</v>
      </c>
      <c r="D46" s="526">
        <v>6463.95</v>
      </c>
      <c r="E46" s="525">
        <v>244810600.419</v>
      </c>
      <c r="F46" s="527" t="s">
        <v>600</v>
      </c>
    </row>
    <row r="47" spans="1:6" ht="14.25" customHeight="1" x14ac:dyDescent="0.2">
      <c r="A47" s="524" t="s">
        <v>601</v>
      </c>
      <c r="B47" s="525">
        <v>3529030</v>
      </c>
      <c r="C47" s="526">
        <v>0</v>
      </c>
      <c r="D47" s="526">
        <v>1</v>
      </c>
      <c r="E47" s="525">
        <v>3529030</v>
      </c>
      <c r="F47" s="527" t="s">
        <v>600</v>
      </c>
    </row>
    <row r="48" spans="1:6" ht="14.25" customHeight="1" x14ac:dyDescent="0.2">
      <c r="A48" s="524" t="s">
        <v>602</v>
      </c>
      <c r="B48" s="525">
        <v>163000150</v>
      </c>
      <c r="C48" s="526">
        <v>0</v>
      </c>
      <c r="D48" s="526">
        <v>1</v>
      </c>
      <c r="E48" s="525">
        <v>163000150</v>
      </c>
      <c r="F48" s="527" t="s">
        <v>600</v>
      </c>
    </row>
    <row r="49" spans="1:6" ht="14.25" customHeight="1" x14ac:dyDescent="0.2">
      <c r="A49" s="524" t="s">
        <v>603</v>
      </c>
      <c r="B49" s="525">
        <v>2115100</v>
      </c>
      <c r="C49" s="526">
        <v>0</v>
      </c>
      <c r="D49" s="526">
        <v>1</v>
      </c>
      <c r="E49" s="525">
        <v>2115100</v>
      </c>
      <c r="F49" s="527" t="s">
        <v>600</v>
      </c>
    </row>
    <row r="50" spans="1:6" ht="14.25" customHeight="1" x14ac:dyDescent="0.2">
      <c r="A50" s="524" t="s">
        <v>604</v>
      </c>
      <c r="B50" s="525">
        <v>900000</v>
      </c>
      <c r="C50" s="526">
        <v>0</v>
      </c>
      <c r="D50" s="526">
        <v>1</v>
      </c>
      <c r="E50" s="525">
        <v>900000</v>
      </c>
      <c r="F50" s="527" t="s">
        <v>600</v>
      </c>
    </row>
    <row r="51" spans="1:6" ht="14.25" customHeight="1" x14ac:dyDescent="0.2">
      <c r="A51" s="524" t="s">
        <v>605</v>
      </c>
      <c r="B51" s="525">
        <v>12165978</v>
      </c>
      <c r="C51" s="526">
        <v>0</v>
      </c>
      <c r="D51" s="526">
        <v>1</v>
      </c>
      <c r="E51" s="525">
        <v>12165978</v>
      </c>
      <c r="F51" s="527" t="s">
        <v>600</v>
      </c>
    </row>
    <row r="52" spans="1:6" ht="14.25" customHeight="1" x14ac:dyDescent="0.2">
      <c r="A52" s="524" t="s">
        <v>606</v>
      </c>
      <c r="B52" s="525">
        <v>994080</v>
      </c>
      <c r="C52" s="526">
        <v>0</v>
      </c>
      <c r="D52" s="526">
        <v>1</v>
      </c>
      <c r="E52" s="525">
        <v>994080</v>
      </c>
      <c r="F52" s="527" t="s">
        <v>600</v>
      </c>
    </row>
    <row r="53" spans="1:6" ht="14.25" customHeight="1" x14ac:dyDescent="0.2">
      <c r="A53" s="524" t="s">
        <v>607</v>
      </c>
      <c r="B53" s="525">
        <v>4988689</v>
      </c>
      <c r="C53" s="526">
        <v>0</v>
      </c>
      <c r="D53" s="526">
        <v>1</v>
      </c>
      <c r="E53" s="525">
        <v>4988689</v>
      </c>
      <c r="F53" s="527" t="s">
        <v>600</v>
      </c>
    </row>
    <row r="54" spans="1:6" ht="14.25" customHeight="1" x14ac:dyDescent="0.2">
      <c r="A54" s="524" t="s">
        <v>608</v>
      </c>
      <c r="B54" s="525">
        <v>5822033</v>
      </c>
      <c r="C54" s="526">
        <v>0</v>
      </c>
      <c r="D54" s="526">
        <v>1</v>
      </c>
      <c r="E54" s="525">
        <v>5822033</v>
      </c>
      <c r="F54" s="527" t="s">
        <v>600</v>
      </c>
    </row>
    <row r="55" spans="1:6" ht="14.25" customHeight="1" x14ac:dyDescent="0.2">
      <c r="A55" s="524" t="s">
        <v>609</v>
      </c>
      <c r="B55" s="525">
        <v>275000</v>
      </c>
      <c r="C55" s="526">
        <v>0</v>
      </c>
      <c r="D55" s="526">
        <v>1</v>
      </c>
      <c r="E55" s="525">
        <v>275000</v>
      </c>
      <c r="F55" s="527" t="s">
        <v>600</v>
      </c>
    </row>
    <row r="56" spans="1:6" ht="14.25" customHeight="1" x14ac:dyDescent="0.2">
      <c r="A56" s="524" t="s">
        <v>610</v>
      </c>
      <c r="B56" s="525">
        <v>624000</v>
      </c>
      <c r="C56" s="526">
        <v>0</v>
      </c>
      <c r="D56" s="526">
        <v>1</v>
      </c>
      <c r="E56" s="525">
        <v>624000</v>
      </c>
      <c r="F56" s="527" t="s">
        <v>600</v>
      </c>
    </row>
    <row r="57" spans="1:6" ht="14.25" customHeight="1" x14ac:dyDescent="0.2">
      <c r="A57" s="524" t="s">
        <v>611</v>
      </c>
      <c r="B57" s="525">
        <v>415000</v>
      </c>
      <c r="C57" s="526">
        <v>0</v>
      </c>
      <c r="D57" s="526">
        <v>1</v>
      </c>
      <c r="E57" s="525">
        <v>415000</v>
      </c>
      <c r="F57" s="527" t="s">
        <v>600</v>
      </c>
    </row>
    <row r="58" spans="1:6" ht="14.25" customHeight="1" x14ac:dyDescent="0.2">
      <c r="A58" s="524" t="s">
        <v>612</v>
      </c>
      <c r="B58" s="525">
        <v>1335840</v>
      </c>
      <c r="C58" s="526">
        <v>0</v>
      </c>
      <c r="D58" s="526">
        <v>1</v>
      </c>
      <c r="E58" s="525">
        <v>1335840</v>
      </c>
      <c r="F58" s="527" t="s">
        <v>600</v>
      </c>
    </row>
    <row r="59" spans="1:6" ht="14.25" customHeight="1" x14ac:dyDescent="0.2">
      <c r="A59" s="524" t="s">
        <v>613</v>
      </c>
      <c r="B59" s="525">
        <v>30500</v>
      </c>
      <c r="C59" s="526">
        <v>0</v>
      </c>
      <c r="D59" s="526">
        <v>1</v>
      </c>
      <c r="E59" s="525">
        <v>30500</v>
      </c>
      <c r="F59" s="527" t="s">
        <v>600</v>
      </c>
    </row>
    <row r="60" spans="1:6" ht="14.25" customHeight="1" x14ac:dyDescent="0.2">
      <c r="A60" s="524" t="s">
        <v>614</v>
      </c>
      <c r="B60" s="525">
        <v>738000</v>
      </c>
      <c r="C60" s="526">
        <v>0</v>
      </c>
      <c r="D60" s="526">
        <v>1</v>
      </c>
      <c r="E60" s="525">
        <v>738000</v>
      </c>
      <c r="F60" s="527" t="s">
        <v>600</v>
      </c>
    </row>
    <row r="61" spans="1:6" ht="14.25" customHeight="1" x14ac:dyDescent="0.2">
      <c r="A61" s="524" t="s">
        <v>615</v>
      </c>
      <c r="B61" s="525">
        <v>1530000</v>
      </c>
      <c r="C61" s="526">
        <v>0</v>
      </c>
      <c r="D61" s="526">
        <v>1</v>
      </c>
      <c r="E61" s="525">
        <v>1530000</v>
      </c>
      <c r="F61" s="527" t="s">
        <v>600</v>
      </c>
    </row>
    <row r="62" spans="1:6" ht="14.25" customHeight="1" x14ac:dyDescent="0.2">
      <c r="A62" s="524" t="s">
        <v>527</v>
      </c>
      <c r="B62" s="525">
        <v>1691800</v>
      </c>
      <c r="C62" s="526">
        <v>0</v>
      </c>
      <c r="D62" s="526">
        <v>1</v>
      </c>
      <c r="E62" s="525">
        <v>1691800</v>
      </c>
      <c r="F62" s="527" t="s">
        <v>600</v>
      </c>
    </row>
    <row r="63" spans="1:6" ht="14.25" customHeight="1" x14ac:dyDescent="0.2">
      <c r="A63" s="524" t="s">
        <v>616</v>
      </c>
      <c r="B63" s="525">
        <v>5235000</v>
      </c>
      <c r="C63" s="526">
        <v>0</v>
      </c>
      <c r="D63" s="526">
        <v>1</v>
      </c>
      <c r="E63" s="525">
        <v>5235000</v>
      </c>
      <c r="F63" s="527" t="s">
        <v>600</v>
      </c>
    </row>
    <row r="64" spans="1:6" ht="14.25" customHeight="1" x14ac:dyDescent="0.2">
      <c r="A64" s="524" t="s">
        <v>617</v>
      </c>
      <c r="B64" s="525">
        <v>6046500</v>
      </c>
      <c r="C64" s="526">
        <v>0</v>
      </c>
      <c r="D64" s="526">
        <v>1</v>
      </c>
      <c r="E64" s="525">
        <v>6046500</v>
      </c>
      <c r="F64" s="527" t="s">
        <v>600</v>
      </c>
    </row>
    <row r="65" spans="1:6" ht="14.25" customHeight="1" x14ac:dyDescent="0.2">
      <c r="A65" s="524" t="s">
        <v>618</v>
      </c>
      <c r="B65" s="525">
        <v>220000</v>
      </c>
      <c r="C65" s="526">
        <v>0</v>
      </c>
      <c r="D65" s="526">
        <v>1</v>
      </c>
      <c r="E65" s="525">
        <v>220000</v>
      </c>
      <c r="F65" s="527" t="s">
        <v>600</v>
      </c>
    </row>
    <row r="66" spans="1:6" ht="14.25" customHeight="1" x14ac:dyDescent="0.2">
      <c r="A66" s="524" t="s">
        <v>619</v>
      </c>
      <c r="B66" s="525">
        <v>11872800</v>
      </c>
      <c r="C66" s="526">
        <v>0</v>
      </c>
      <c r="D66" s="526">
        <v>1</v>
      </c>
      <c r="E66" s="525">
        <v>11872800</v>
      </c>
      <c r="F66" s="527" t="s">
        <v>600</v>
      </c>
    </row>
    <row r="67" spans="1:6" ht="14.25" customHeight="1" x14ac:dyDescent="0.2">
      <c r="A67" s="524" t="s">
        <v>620</v>
      </c>
      <c r="B67" s="525">
        <v>1423500</v>
      </c>
      <c r="C67" s="526">
        <v>0</v>
      </c>
      <c r="D67" s="526">
        <v>1</v>
      </c>
      <c r="E67" s="525">
        <v>1423500</v>
      </c>
      <c r="F67" s="527" t="s">
        <v>600</v>
      </c>
    </row>
    <row r="68" spans="1:6" ht="14.25" customHeight="1" x14ac:dyDescent="0.2">
      <c r="A68" s="524" t="s">
        <v>621</v>
      </c>
      <c r="B68" s="525">
        <v>108962000</v>
      </c>
      <c r="C68" s="526">
        <v>0</v>
      </c>
      <c r="D68" s="526">
        <v>1</v>
      </c>
      <c r="E68" s="525">
        <v>108962000</v>
      </c>
      <c r="F68" s="527" t="s">
        <v>600</v>
      </c>
    </row>
    <row r="69" spans="1:6" ht="14.25" customHeight="1" x14ac:dyDescent="0.2">
      <c r="A69" s="524" t="s">
        <v>622</v>
      </c>
      <c r="B69" s="525">
        <v>5096000</v>
      </c>
      <c r="C69" s="526">
        <v>0</v>
      </c>
      <c r="D69" s="526">
        <v>1</v>
      </c>
      <c r="E69" s="525">
        <v>5096000</v>
      </c>
      <c r="F69" s="527" t="s">
        <v>600</v>
      </c>
    </row>
    <row r="70" spans="1:6" ht="14.25" customHeight="1" x14ac:dyDescent="0.2">
      <c r="A70" s="524" t="s">
        <v>623</v>
      </c>
      <c r="B70" s="525">
        <v>1595000</v>
      </c>
      <c r="C70" s="526">
        <v>0</v>
      </c>
      <c r="D70" s="526">
        <v>1</v>
      </c>
      <c r="E70" s="525">
        <v>1595000</v>
      </c>
      <c r="F70" s="527" t="s">
        <v>600</v>
      </c>
    </row>
    <row r="71" spans="1:6" ht="14.25" customHeight="1" x14ac:dyDescent="0.2">
      <c r="A71" s="524" t="s">
        <v>624</v>
      </c>
      <c r="B71" s="525">
        <v>29700000</v>
      </c>
      <c r="C71" s="526">
        <v>0</v>
      </c>
      <c r="D71" s="526">
        <v>1</v>
      </c>
      <c r="E71" s="525">
        <v>29700000</v>
      </c>
      <c r="F71" s="527" t="s">
        <v>600</v>
      </c>
    </row>
    <row r="72" spans="1:6" ht="14.25" customHeight="1" x14ac:dyDescent="0.2">
      <c r="A72" s="524" t="s">
        <v>625</v>
      </c>
      <c r="B72" s="525">
        <v>5360960</v>
      </c>
      <c r="C72" s="526">
        <v>0</v>
      </c>
      <c r="D72" s="526">
        <v>1</v>
      </c>
      <c r="E72" s="525">
        <v>5360960</v>
      </c>
      <c r="F72" s="527" t="s">
        <v>600</v>
      </c>
    </row>
    <row r="73" spans="1:6" ht="14.25" customHeight="1" x14ac:dyDescent="0.2">
      <c r="A73" s="524" t="s">
        <v>626</v>
      </c>
      <c r="B73" s="525">
        <v>9568000</v>
      </c>
      <c r="C73" s="526">
        <v>0</v>
      </c>
      <c r="D73" s="526">
        <v>1</v>
      </c>
      <c r="E73" s="525">
        <v>9568000</v>
      </c>
      <c r="F73" s="527" t="s">
        <v>600</v>
      </c>
    </row>
    <row r="74" spans="1:6" ht="14.25" customHeight="1" x14ac:dyDescent="0.2">
      <c r="A74" s="524" t="s">
        <v>514</v>
      </c>
      <c r="B74" s="525">
        <v>191034199</v>
      </c>
      <c r="C74" s="526">
        <v>0</v>
      </c>
      <c r="D74" s="526">
        <v>1</v>
      </c>
      <c r="E74" s="525">
        <v>191034199</v>
      </c>
      <c r="F74" s="527" t="s">
        <v>600</v>
      </c>
    </row>
    <row r="75" spans="1:6" ht="14.25" customHeight="1" x14ac:dyDescent="0.2">
      <c r="A75" s="524" t="s">
        <v>517</v>
      </c>
      <c r="B75" s="525">
        <v>15937500</v>
      </c>
      <c r="C75" s="526">
        <v>0</v>
      </c>
      <c r="D75" s="526">
        <v>1</v>
      </c>
      <c r="E75" s="525">
        <v>15937500</v>
      </c>
      <c r="F75" s="527" t="s">
        <v>600</v>
      </c>
    </row>
    <row r="76" spans="1:6" ht="14.25" customHeight="1" x14ac:dyDescent="0.2">
      <c r="A76" s="524" t="s">
        <v>627</v>
      </c>
      <c r="B76" s="525">
        <v>1087511</v>
      </c>
      <c r="C76" s="526">
        <v>0</v>
      </c>
      <c r="D76" s="526">
        <v>1</v>
      </c>
      <c r="E76" s="525">
        <v>1087511</v>
      </c>
      <c r="F76" s="527" t="s">
        <v>600</v>
      </c>
    </row>
    <row r="77" spans="1:6" ht="14.25" customHeight="1" x14ac:dyDescent="0.2">
      <c r="A77" s="524" t="s">
        <v>628</v>
      </c>
      <c r="B77" s="525">
        <v>383000</v>
      </c>
      <c r="C77" s="526">
        <v>0</v>
      </c>
      <c r="D77" s="526">
        <v>1</v>
      </c>
      <c r="E77" s="525">
        <v>383000</v>
      </c>
      <c r="F77" s="527" t="s">
        <v>600</v>
      </c>
    </row>
    <row r="78" spans="1:6" ht="14.25" customHeight="1" x14ac:dyDescent="0.2">
      <c r="A78" s="524" t="s">
        <v>629</v>
      </c>
      <c r="B78" s="525">
        <v>5638054</v>
      </c>
      <c r="C78" s="526">
        <v>0</v>
      </c>
      <c r="D78" s="526">
        <v>1</v>
      </c>
      <c r="E78" s="525">
        <v>5638054</v>
      </c>
      <c r="F78" s="527" t="s">
        <v>600</v>
      </c>
    </row>
    <row r="79" spans="1:6" ht="14.25" customHeight="1" x14ac:dyDescent="0.2">
      <c r="A79" s="524" t="s">
        <v>630</v>
      </c>
      <c r="B79" s="525">
        <v>36821512</v>
      </c>
      <c r="C79" s="526">
        <v>0</v>
      </c>
      <c r="D79" s="526">
        <v>1</v>
      </c>
      <c r="E79" s="525">
        <v>36821512</v>
      </c>
      <c r="F79" s="527" t="s">
        <v>600</v>
      </c>
    </row>
    <row r="80" spans="1:6" ht="14.25" customHeight="1" x14ac:dyDescent="0.2">
      <c r="A80" s="524" t="s">
        <v>631</v>
      </c>
      <c r="B80" s="525">
        <v>59625000</v>
      </c>
      <c r="C80" s="526">
        <v>0</v>
      </c>
      <c r="D80" s="526">
        <v>1</v>
      </c>
      <c r="E80" s="525">
        <v>59625000</v>
      </c>
      <c r="F80" s="527" t="s">
        <v>600</v>
      </c>
    </row>
    <row r="81" spans="1:6" x14ac:dyDescent="0.2">
      <c r="A81" s="524" t="s">
        <v>632</v>
      </c>
      <c r="B81" s="525">
        <v>964643</v>
      </c>
      <c r="C81" s="526">
        <v>0</v>
      </c>
      <c r="D81" s="526">
        <v>1</v>
      </c>
      <c r="E81" s="525">
        <v>964643</v>
      </c>
      <c r="F81" s="527" t="s">
        <v>600</v>
      </c>
    </row>
    <row r="82" spans="1:6" x14ac:dyDescent="0.2">
      <c r="A82" s="524" t="s">
        <v>493</v>
      </c>
      <c r="B82" s="525">
        <v>84900000</v>
      </c>
      <c r="C82" s="526">
        <v>0</v>
      </c>
      <c r="D82" s="526">
        <v>1</v>
      </c>
      <c r="E82" s="525">
        <v>84900000</v>
      </c>
      <c r="F82" s="527" t="s">
        <v>600</v>
      </c>
    </row>
    <row r="83" spans="1:6" x14ac:dyDescent="0.2">
      <c r="A83" s="524" t="s">
        <v>633</v>
      </c>
      <c r="B83" s="525">
        <v>3750000</v>
      </c>
      <c r="C83" s="526">
        <v>0</v>
      </c>
      <c r="D83" s="526">
        <v>1</v>
      </c>
      <c r="E83" s="525">
        <v>3750000</v>
      </c>
      <c r="F83" s="527" t="s">
        <v>600</v>
      </c>
    </row>
    <row r="84" spans="1:6" x14ac:dyDescent="0.2">
      <c r="A84" s="524" t="s">
        <v>634</v>
      </c>
      <c r="B84" s="525">
        <v>3068439</v>
      </c>
      <c r="C84" s="526">
        <v>0</v>
      </c>
      <c r="D84" s="526">
        <v>1</v>
      </c>
      <c r="E84" s="525">
        <v>3068439</v>
      </c>
      <c r="F84" s="527" t="s">
        <v>600</v>
      </c>
    </row>
    <row r="85" spans="1:6" x14ac:dyDescent="0.2">
      <c r="A85" s="524" t="s">
        <v>635</v>
      </c>
      <c r="B85" s="525">
        <v>55416520</v>
      </c>
      <c r="C85" s="526">
        <v>0</v>
      </c>
      <c r="D85" s="526">
        <v>1</v>
      </c>
      <c r="E85" s="525">
        <v>55416520</v>
      </c>
      <c r="F85" s="527" t="s">
        <v>600</v>
      </c>
    </row>
    <row r="86" spans="1:6" x14ac:dyDescent="0.2">
      <c r="A86" s="524" t="s">
        <v>636</v>
      </c>
      <c r="B86" s="525">
        <v>9300000</v>
      </c>
      <c r="C86" s="526">
        <v>0</v>
      </c>
      <c r="D86" s="526">
        <v>1</v>
      </c>
      <c r="E86" s="525">
        <v>9300000</v>
      </c>
      <c r="F86" s="527" t="s">
        <v>600</v>
      </c>
    </row>
    <row r="87" spans="1:6" x14ac:dyDescent="0.2">
      <c r="A87" s="524" t="s">
        <v>637</v>
      </c>
      <c r="B87" s="525">
        <v>1185509</v>
      </c>
      <c r="C87" s="526">
        <v>0</v>
      </c>
      <c r="D87" s="526">
        <v>1</v>
      </c>
      <c r="E87" s="525">
        <v>1185509</v>
      </c>
      <c r="F87" s="527" t="s">
        <v>600</v>
      </c>
    </row>
    <row r="88" spans="1:6" x14ac:dyDescent="0.2">
      <c r="A88" s="524" t="s">
        <v>638</v>
      </c>
      <c r="B88" s="525">
        <v>18900000</v>
      </c>
      <c r="C88" s="526">
        <v>0</v>
      </c>
      <c r="D88" s="526">
        <v>1</v>
      </c>
      <c r="E88" s="525">
        <v>18900000</v>
      </c>
      <c r="F88" s="527" t="s">
        <v>600</v>
      </c>
    </row>
    <row r="89" spans="1:6" x14ac:dyDescent="0.2">
      <c r="A89" s="524" t="s">
        <v>639</v>
      </c>
      <c r="B89" s="525">
        <v>7183000</v>
      </c>
      <c r="C89" s="526">
        <v>0</v>
      </c>
      <c r="D89" s="526">
        <v>1</v>
      </c>
      <c r="E89" s="525">
        <v>7183000</v>
      </c>
      <c r="F89" s="527" t="s">
        <v>600</v>
      </c>
    </row>
    <row r="90" spans="1:6" x14ac:dyDescent="0.2">
      <c r="A90" s="524" t="s">
        <v>640</v>
      </c>
      <c r="B90" s="525">
        <v>2825515</v>
      </c>
      <c r="C90" s="526">
        <v>0</v>
      </c>
      <c r="D90" s="526">
        <v>1</v>
      </c>
      <c r="E90" s="525">
        <v>2825515</v>
      </c>
      <c r="F90" s="527" t="s">
        <v>600</v>
      </c>
    </row>
    <row r="91" spans="1:6" x14ac:dyDescent="0.2">
      <c r="A91" s="524" t="s">
        <v>641</v>
      </c>
      <c r="B91" s="525">
        <v>15461500</v>
      </c>
      <c r="C91" s="526">
        <v>0</v>
      </c>
      <c r="D91" s="526">
        <v>1</v>
      </c>
      <c r="E91" s="525">
        <v>15461500</v>
      </c>
      <c r="F91" s="527" t="s">
        <v>600</v>
      </c>
    </row>
    <row r="92" spans="1:6" x14ac:dyDescent="0.2">
      <c r="A92" s="524" t="s">
        <v>642</v>
      </c>
      <c r="B92" s="525">
        <v>5823447</v>
      </c>
      <c r="C92" s="526">
        <v>0</v>
      </c>
      <c r="D92" s="526">
        <v>1</v>
      </c>
      <c r="E92" s="525">
        <v>5823447</v>
      </c>
      <c r="F92" s="527" t="s">
        <v>600</v>
      </c>
    </row>
    <row r="93" spans="1:6" s="127" customFormat="1" x14ac:dyDescent="0.2">
      <c r="A93" s="524" t="s">
        <v>643</v>
      </c>
      <c r="B93" s="525">
        <v>1194000</v>
      </c>
      <c r="C93" s="526">
        <v>0</v>
      </c>
      <c r="D93" s="526">
        <v>1</v>
      </c>
      <c r="E93" s="525">
        <v>1194000</v>
      </c>
      <c r="F93" s="527" t="s">
        <v>600</v>
      </c>
    </row>
    <row r="94" spans="1:6" s="127" customFormat="1" x14ac:dyDescent="0.2">
      <c r="A94" s="524" t="s">
        <v>644</v>
      </c>
      <c r="B94" s="525">
        <v>1060000</v>
      </c>
      <c r="C94" s="526">
        <v>0</v>
      </c>
      <c r="D94" s="526">
        <v>1</v>
      </c>
      <c r="E94" s="525">
        <v>1060000</v>
      </c>
      <c r="F94" s="527" t="s">
        <v>600</v>
      </c>
    </row>
    <row r="95" spans="1:6" s="127" customFormat="1" x14ac:dyDescent="0.2">
      <c r="A95" s="524" t="s">
        <v>645</v>
      </c>
      <c r="B95" s="525">
        <v>15710413</v>
      </c>
      <c r="C95" s="526">
        <v>0</v>
      </c>
      <c r="D95" s="526">
        <v>1</v>
      </c>
      <c r="E95" s="525">
        <v>15710413</v>
      </c>
      <c r="F95" s="527" t="s">
        <v>600</v>
      </c>
    </row>
    <row r="96" spans="1:6" s="127" customFormat="1" x14ac:dyDescent="0.2">
      <c r="A96" s="524" t="s">
        <v>646</v>
      </c>
      <c r="B96" s="525">
        <v>32930370</v>
      </c>
      <c r="C96" s="526">
        <v>0</v>
      </c>
      <c r="D96" s="526">
        <v>1</v>
      </c>
      <c r="E96" s="525">
        <v>32930370</v>
      </c>
      <c r="F96" s="527" t="s">
        <v>600</v>
      </c>
    </row>
    <row r="97" spans="1:6" s="127" customFormat="1" x14ac:dyDescent="0.2">
      <c r="A97" s="524" t="s">
        <v>647</v>
      </c>
      <c r="B97" s="525">
        <v>46875497</v>
      </c>
      <c r="C97" s="526">
        <v>0</v>
      </c>
      <c r="D97" s="526">
        <v>1</v>
      </c>
      <c r="E97" s="525">
        <v>46875497</v>
      </c>
      <c r="F97" s="527" t="s">
        <v>600</v>
      </c>
    </row>
    <row r="98" spans="1:6" s="127" customFormat="1" x14ac:dyDescent="0.2">
      <c r="A98" s="524" t="s">
        <v>648</v>
      </c>
      <c r="B98" s="525">
        <v>4566297</v>
      </c>
      <c r="C98" s="526">
        <v>0</v>
      </c>
      <c r="D98" s="526">
        <v>1</v>
      </c>
      <c r="E98" s="525">
        <v>4566297</v>
      </c>
      <c r="F98" s="527" t="s">
        <v>600</v>
      </c>
    </row>
    <row r="99" spans="1:6" s="127" customFormat="1" x14ac:dyDescent="0.2">
      <c r="A99" s="524" t="s">
        <v>649</v>
      </c>
      <c r="B99" s="525">
        <v>13222000</v>
      </c>
      <c r="C99" s="526">
        <v>0</v>
      </c>
      <c r="D99" s="526">
        <v>1</v>
      </c>
      <c r="E99" s="525">
        <v>13222000</v>
      </c>
      <c r="F99" s="527" t="s">
        <v>600</v>
      </c>
    </row>
    <row r="100" spans="1:6" s="127" customFormat="1" x14ac:dyDescent="0.2">
      <c r="A100" s="524" t="s">
        <v>650</v>
      </c>
      <c r="B100" s="525">
        <v>8670000</v>
      </c>
      <c r="C100" s="526">
        <v>0</v>
      </c>
      <c r="D100" s="526">
        <v>1</v>
      </c>
      <c r="E100" s="525">
        <v>8670000</v>
      </c>
      <c r="F100" s="527" t="s">
        <v>600</v>
      </c>
    </row>
    <row r="101" spans="1:6" s="127" customFormat="1" x14ac:dyDescent="0.2">
      <c r="A101" s="524" t="s">
        <v>651</v>
      </c>
      <c r="B101" s="525">
        <v>32375000</v>
      </c>
      <c r="C101" s="526">
        <v>0</v>
      </c>
      <c r="D101" s="526">
        <v>1</v>
      </c>
      <c r="E101" s="525">
        <v>32375000</v>
      </c>
      <c r="F101" s="527" t="s">
        <v>600</v>
      </c>
    </row>
    <row r="102" spans="1:6" s="127" customFormat="1" x14ac:dyDescent="0.2">
      <c r="A102" s="524" t="s">
        <v>652</v>
      </c>
      <c r="B102" s="525">
        <v>910000</v>
      </c>
      <c r="C102" s="526">
        <v>0</v>
      </c>
      <c r="D102" s="526">
        <v>1</v>
      </c>
      <c r="E102" s="525">
        <v>910000</v>
      </c>
      <c r="F102" s="527" t="s">
        <v>600</v>
      </c>
    </row>
    <row r="103" spans="1:6" s="127" customFormat="1" x14ac:dyDescent="0.2">
      <c r="A103" s="524" t="s">
        <v>653</v>
      </c>
      <c r="B103" s="525">
        <v>9724943</v>
      </c>
      <c r="C103" s="526">
        <v>0</v>
      </c>
      <c r="D103" s="526">
        <v>1</v>
      </c>
      <c r="E103" s="525">
        <v>9724943</v>
      </c>
      <c r="F103" s="527" t="s">
        <v>600</v>
      </c>
    </row>
    <row r="104" spans="1:6" s="127" customFormat="1" x14ac:dyDescent="0.2">
      <c r="A104" s="524" t="s">
        <v>654</v>
      </c>
      <c r="B104" s="525">
        <v>5245817</v>
      </c>
      <c r="C104" s="526">
        <v>0</v>
      </c>
      <c r="D104" s="526">
        <v>1</v>
      </c>
      <c r="E104" s="525">
        <v>5245817</v>
      </c>
      <c r="F104" s="527" t="s">
        <v>600</v>
      </c>
    </row>
    <row r="105" spans="1:6" s="127" customFormat="1" x14ac:dyDescent="0.2">
      <c r="A105" s="524" t="s">
        <v>655</v>
      </c>
      <c r="B105" s="525">
        <v>195000</v>
      </c>
      <c r="C105" s="526">
        <v>0</v>
      </c>
      <c r="D105" s="526">
        <v>1</v>
      </c>
      <c r="E105" s="525">
        <v>195000</v>
      </c>
      <c r="F105" s="527" t="s">
        <v>600</v>
      </c>
    </row>
    <row r="106" spans="1:6" s="127" customFormat="1" x14ac:dyDescent="0.2">
      <c r="A106" s="524" t="s">
        <v>656</v>
      </c>
      <c r="B106" s="525">
        <v>116800</v>
      </c>
      <c r="C106" s="526">
        <v>0</v>
      </c>
      <c r="D106" s="526">
        <v>1</v>
      </c>
      <c r="E106" s="525">
        <v>116800</v>
      </c>
      <c r="F106" s="527" t="s">
        <v>600</v>
      </c>
    </row>
    <row r="107" spans="1:6" s="127" customFormat="1" x14ac:dyDescent="0.2">
      <c r="A107" s="524" t="s">
        <v>497</v>
      </c>
      <c r="B107" s="525">
        <v>700000</v>
      </c>
      <c r="C107" s="526">
        <v>0</v>
      </c>
      <c r="D107" s="526">
        <v>1</v>
      </c>
      <c r="E107" s="525">
        <v>700000</v>
      </c>
      <c r="F107" s="527" t="s">
        <v>600</v>
      </c>
    </row>
    <row r="108" spans="1:6" s="127" customFormat="1" x14ac:dyDescent="0.2">
      <c r="A108" s="524" t="s">
        <v>657</v>
      </c>
      <c r="B108" s="525">
        <v>1121417</v>
      </c>
      <c r="C108" s="526">
        <v>0</v>
      </c>
      <c r="D108" s="526">
        <v>1</v>
      </c>
      <c r="E108" s="525">
        <v>1121417</v>
      </c>
      <c r="F108" s="527" t="s">
        <v>600</v>
      </c>
    </row>
    <row r="109" spans="1:6" s="127" customFormat="1" x14ac:dyDescent="0.2">
      <c r="A109" s="524" t="s">
        <v>658</v>
      </c>
      <c r="B109" s="525">
        <v>354405</v>
      </c>
      <c r="C109" s="526">
        <v>0</v>
      </c>
      <c r="D109" s="526">
        <v>1</v>
      </c>
      <c r="E109" s="525">
        <v>354405</v>
      </c>
      <c r="F109" s="527" t="s">
        <v>600</v>
      </c>
    </row>
    <row r="110" spans="1:6" s="127" customFormat="1" x14ac:dyDescent="0.2">
      <c r="A110" s="524" t="s">
        <v>659</v>
      </c>
      <c r="B110" s="525">
        <v>110000</v>
      </c>
      <c r="C110" s="526">
        <v>0</v>
      </c>
      <c r="D110" s="526">
        <v>1</v>
      </c>
      <c r="E110" s="525">
        <v>110000</v>
      </c>
      <c r="F110" s="527" t="s">
        <v>600</v>
      </c>
    </row>
    <row r="111" spans="1:6" s="127" customFormat="1" x14ac:dyDescent="0.2">
      <c r="A111" s="524" t="s">
        <v>660</v>
      </c>
      <c r="B111" s="525">
        <v>825371</v>
      </c>
      <c r="C111" s="526">
        <v>0</v>
      </c>
      <c r="D111" s="526">
        <v>1</v>
      </c>
      <c r="E111" s="525">
        <v>825371</v>
      </c>
      <c r="F111" s="527" t="s">
        <v>600</v>
      </c>
    </row>
    <row r="112" spans="1:6" s="127" customFormat="1" x14ac:dyDescent="0.2">
      <c r="A112" s="524" t="s">
        <v>661</v>
      </c>
      <c r="B112" s="525">
        <v>980000</v>
      </c>
      <c r="C112" s="526">
        <v>0</v>
      </c>
      <c r="D112" s="526">
        <v>1</v>
      </c>
      <c r="E112" s="525">
        <v>980000</v>
      </c>
      <c r="F112" s="527" t="s">
        <v>600</v>
      </c>
    </row>
    <row r="113" spans="1:6" s="127" customFormat="1" x14ac:dyDescent="0.2">
      <c r="A113" s="524" t="s">
        <v>662</v>
      </c>
      <c r="B113" s="525">
        <v>3300000</v>
      </c>
      <c r="C113" s="526">
        <v>0</v>
      </c>
      <c r="D113" s="526">
        <v>1</v>
      </c>
      <c r="E113" s="525">
        <v>3300000</v>
      </c>
      <c r="F113" s="527" t="s">
        <v>600</v>
      </c>
    </row>
    <row r="114" spans="1:6" s="127" customFormat="1" x14ac:dyDescent="0.2">
      <c r="A114" s="524" t="s">
        <v>663</v>
      </c>
      <c r="B114" s="525">
        <v>875000</v>
      </c>
      <c r="C114" s="526">
        <v>0</v>
      </c>
      <c r="D114" s="526">
        <v>1</v>
      </c>
      <c r="E114" s="525">
        <v>875000</v>
      </c>
      <c r="F114" s="527" t="s">
        <v>600</v>
      </c>
    </row>
    <row r="115" spans="1:6" s="127" customFormat="1" x14ac:dyDescent="0.2">
      <c r="A115" s="524" t="s">
        <v>664</v>
      </c>
      <c r="B115" s="525">
        <v>742500</v>
      </c>
      <c r="C115" s="526">
        <v>0</v>
      </c>
      <c r="D115" s="526">
        <v>1</v>
      </c>
      <c r="E115" s="525">
        <v>742500</v>
      </c>
      <c r="F115" s="527" t="s">
        <v>600</v>
      </c>
    </row>
    <row r="116" spans="1:6" s="127" customFormat="1" x14ac:dyDescent="0.2">
      <c r="A116" s="524" t="s">
        <v>665</v>
      </c>
      <c r="B116" s="525">
        <v>84215637</v>
      </c>
      <c r="C116" s="526">
        <v>0</v>
      </c>
      <c r="D116" s="526">
        <v>1</v>
      </c>
      <c r="E116" s="525">
        <v>84215637</v>
      </c>
      <c r="F116" s="527" t="s">
        <v>600</v>
      </c>
    </row>
    <row r="117" spans="1:6" s="127" customFormat="1" x14ac:dyDescent="0.2">
      <c r="A117" s="524" t="s">
        <v>666</v>
      </c>
      <c r="B117" s="525">
        <v>484000</v>
      </c>
      <c r="C117" s="526">
        <v>0</v>
      </c>
      <c r="D117" s="526">
        <v>1</v>
      </c>
      <c r="E117" s="525">
        <v>484000</v>
      </c>
      <c r="F117" s="527" t="s">
        <v>600</v>
      </c>
    </row>
    <row r="118" spans="1:6" s="127" customFormat="1" x14ac:dyDescent="0.2">
      <c r="A118" s="524" t="s">
        <v>667</v>
      </c>
      <c r="B118" s="525">
        <v>2580000</v>
      </c>
      <c r="C118" s="526">
        <v>0</v>
      </c>
      <c r="D118" s="526">
        <v>1</v>
      </c>
      <c r="E118" s="525">
        <v>2580000</v>
      </c>
      <c r="F118" s="527" t="s">
        <v>600</v>
      </c>
    </row>
    <row r="119" spans="1:6" s="127" customFormat="1" x14ac:dyDescent="0.2">
      <c r="A119" s="524" t="s">
        <v>668</v>
      </c>
      <c r="B119" s="525">
        <v>1850000</v>
      </c>
      <c r="C119" s="526">
        <v>0</v>
      </c>
      <c r="D119" s="526">
        <v>1</v>
      </c>
      <c r="E119" s="525">
        <v>1850000</v>
      </c>
      <c r="F119" s="527" t="s">
        <v>600</v>
      </c>
    </row>
    <row r="120" spans="1:6" s="127" customFormat="1" x14ac:dyDescent="0.2">
      <c r="A120" s="524" t="s">
        <v>669</v>
      </c>
      <c r="B120" s="525">
        <v>74000</v>
      </c>
      <c r="C120" s="526">
        <v>0</v>
      </c>
      <c r="D120" s="526">
        <v>1</v>
      </c>
      <c r="E120" s="525">
        <v>74000</v>
      </c>
      <c r="F120" s="527" t="s">
        <v>600</v>
      </c>
    </row>
    <row r="121" spans="1:6" s="127" customFormat="1" x14ac:dyDescent="0.2">
      <c r="A121" s="524" t="s">
        <v>670</v>
      </c>
      <c r="B121" s="525">
        <v>120000</v>
      </c>
      <c r="C121" s="526">
        <v>0</v>
      </c>
      <c r="D121" s="526">
        <v>1</v>
      </c>
      <c r="E121" s="525">
        <v>120000</v>
      </c>
      <c r="F121" s="527" t="s">
        <v>600</v>
      </c>
    </row>
    <row r="122" spans="1:6" s="127" customFormat="1" x14ac:dyDescent="0.2">
      <c r="A122" s="524" t="s">
        <v>671</v>
      </c>
      <c r="B122" s="525">
        <v>120000</v>
      </c>
      <c r="C122" s="526">
        <v>0</v>
      </c>
      <c r="D122" s="526">
        <v>1</v>
      </c>
      <c r="E122" s="525">
        <v>120000</v>
      </c>
      <c r="F122" s="527" t="s">
        <v>600</v>
      </c>
    </row>
    <row r="123" spans="1:6" s="127" customFormat="1" x14ac:dyDescent="0.2">
      <c r="A123" s="524" t="s">
        <v>672</v>
      </c>
      <c r="B123" s="525">
        <v>1004381</v>
      </c>
      <c r="C123" s="526">
        <v>0</v>
      </c>
      <c r="D123" s="526">
        <v>1</v>
      </c>
      <c r="E123" s="525">
        <v>1004381</v>
      </c>
      <c r="F123" s="527" t="s">
        <v>600</v>
      </c>
    </row>
    <row r="124" spans="1:6" s="127" customFormat="1" x14ac:dyDescent="0.2">
      <c r="A124" s="524" t="s">
        <v>541</v>
      </c>
      <c r="B124" s="525">
        <v>2974999</v>
      </c>
      <c r="C124" s="526">
        <v>0</v>
      </c>
      <c r="D124" s="526">
        <v>1</v>
      </c>
      <c r="E124" s="525">
        <v>2974999</v>
      </c>
      <c r="F124" s="527" t="s">
        <v>600</v>
      </c>
    </row>
    <row r="125" spans="1:6" s="127" customFormat="1" x14ac:dyDescent="0.2">
      <c r="A125" s="524" t="s">
        <v>673</v>
      </c>
      <c r="B125" s="525">
        <v>90000</v>
      </c>
      <c r="C125" s="526">
        <v>0</v>
      </c>
      <c r="D125" s="526">
        <v>1</v>
      </c>
      <c r="E125" s="525">
        <v>90000</v>
      </c>
      <c r="F125" s="527" t="s">
        <v>600</v>
      </c>
    </row>
    <row r="126" spans="1:6" s="127" customFormat="1" x14ac:dyDescent="0.2">
      <c r="A126" s="524" t="s">
        <v>674</v>
      </c>
      <c r="B126" s="525">
        <v>6750000</v>
      </c>
      <c r="C126" s="526">
        <v>0</v>
      </c>
      <c r="D126" s="526">
        <v>1</v>
      </c>
      <c r="E126" s="525">
        <v>6750000</v>
      </c>
      <c r="F126" s="527" t="s">
        <v>600</v>
      </c>
    </row>
    <row r="127" spans="1:6" s="127" customFormat="1" ht="15.75" customHeight="1" x14ac:dyDescent="0.2">
      <c r="A127" s="524" t="s">
        <v>675</v>
      </c>
      <c r="B127" s="525">
        <v>9800000</v>
      </c>
      <c r="C127" s="526">
        <v>0</v>
      </c>
      <c r="D127" s="526">
        <v>1</v>
      </c>
      <c r="E127" s="525">
        <v>9800000</v>
      </c>
      <c r="F127" s="527" t="s">
        <v>600</v>
      </c>
    </row>
    <row r="128" spans="1:6" s="127" customFormat="1" x14ac:dyDescent="0.2">
      <c r="A128" s="524" t="s">
        <v>676</v>
      </c>
      <c r="B128" s="525">
        <v>180000</v>
      </c>
      <c r="C128" s="526">
        <v>0</v>
      </c>
      <c r="D128" s="526">
        <v>1</v>
      </c>
      <c r="E128" s="525">
        <v>180000</v>
      </c>
      <c r="F128" s="527" t="s">
        <v>600</v>
      </c>
    </row>
    <row r="129" spans="1:6" s="127" customFormat="1" x14ac:dyDescent="0.2">
      <c r="A129" s="524" t="s">
        <v>677</v>
      </c>
      <c r="B129" s="525">
        <v>16500000</v>
      </c>
      <c r="C129" s="526">
        <v>0</v>
      </c>
      <c r="D129" s="526">
        <v>1</v>
      </c>
      <c r="E129" s="525">
        <v>16500000</v>
      </c>
      <c r="F129" s="527" t="s">
        <v>600</v>
      </c>
    </row>
    <row r="130" spans="1:6" s="127" customFormat="1" x14ac:dyDescent="0.2">
      <c r="A130" s="524" t="s">
        <v>678</v>
      </c>
      <c r="B130" s="525">
        <v>3500000</v>
      </c>
      <c r="C130" s="526">
        <v>0</v>
      </c>
      <c r="D130" s="526">
        <v>1</v>
      </c>
      <c r="E130" s="525">
        <v>3500000</v>
      </c>
      <c r="F130" s="527" t="s">
        <v>600</v>
      </c>
    </row>
    <row r="131" spans="1:6" s="127" customFormat="1" x14ac:dyDescent="0.2">
      <c r="A131" s="524" t="s">
        <v>679</v>
      </c>
      <c r="B131" s="525">
        <v>11000000</v>
      </c>
      <c r="C131" s="526">
        <v>0</v>
      </c>
      <c r="D131" s="526">
        <v>1</v>
      </c>
      <c r="E131" s="525">
        <v>11000000</v>
      </c>
      <c r="F131" s="527" t="s">
        <v>600</v>
      </c>
    </row>
    <row r="132" spans="1:6" s="127" customFormat="1" x14ac:dyDescent="0.2">
      <c r="A132" s="524" t="s">
        <v>680</v>
      </c>
      <c r="B132" s="525">
        <v>3744000</v>
      </c>
      <c r="C132" s="526">
        <v>0</v>
      </c>
      <c r="D132" s="526">
        <v>1</v>
      </c>
      <c r="E132" s="525">
        <v>3744000</v>
      </c>
      <c r="F132" s="527" t="s">
        <v>600</v>
      </c>
    </row>
    <row r="133" spans="1:6" s="127" customFormat="1" x14ac:dyDescent="0.2">
      <c r="A133" s="524" t="s">
        <v>681</v>
      </c>
      <c r="B133" s="525">
        <v>6518000</v>
      </c>
      <c r="C133" s="526">
        <v>0</v>
      </c>
      <c r="D133" s="526">
        <v>1</v>
      </c>
      <c r="E133" s="525">
        <v>6518000</v>
      </c>
      <c r="F133" s="527" t="s">
        <v>600</v>
      </c>
    </row>
    <row r="134" spans="1:6" s="127" customFormat="1" x14ac:dyDescent="0.2">
      <c r="A134" s="524" t="s">
        <v>682</v>
      </c>
      <c r="B134" s="525">
        <v>30000</v>
      </c>
      <c r="C134" s="526">
        <v>0</v>
      </c>
      <c r="D134" s="526">
        <v>1</v>
      </c>
      <c r="E134" s="525">
        <v>30000</v>
      </c>
      <c r="F134" s="527" t="s">
        <v>600</v>
      </c>
    </row>
    <row r="135" spans="1:6" s="127" customFormat="1" x14ac:dyDescent="0.2">
      <c r="A135" s="524" t="s">
        <v>683</v>
      </c>
      <c r="B135" s="525">
        <v>408000</v>
      </c>
      <c r="C135" s="526">
        <v>0</v>
      </c>
      <c r="D135" s="526">
        <v>1</v>
      </c>
      <c r="E135" s="525">
        <v>408000</v>
      </c>
      <c r="F135" s="527" t="s">
        <v>600</v>
      </c>
    </row>
    <row r="136" spans="1:6" s="127" customFormat="1" x14ac:dyDescent="0.2">
      <c r="A136" s="524" t="s">
        <v>684</v>
      </c>
      <c r="B136" s="525">
        <v>3600000</v>
      </c>
      <c r="C136" s="526">
        <v>0</v>
      </c>
      <c r="D136" s="526">
        <v>1</v>
      </c>
      <c r="E136" s="525">
        <v>3600000</v>
      </c>
      <c r="F136" s="527" t="s">
        <v>600</v>
      </c>
    </row>
    <row r="137" spans="1:6" s="127" customFormat="1" x14ac:dyDescent="0.2">
      <c r="A137" s="524" t="s">
        <v>685</v>
      </c>
      <c r="B137" s="525">
        <v>5500000</v>
      </c>
      <c r="C137" s="526">
        <v>0</v>
      </c>
      <c r="D137" s="526">
        <v>1</v>
      </c>
      <c r="E137" s="525">
        <v>5500000</v>
      </c>
      <c r="F137" s="527" t="s">
        <v>600</v>
      </c>
    </row>
    <row r="138" spans="1:6" s="127" customFormat="1" x14ac:dyDescent="0.2">
      <c r="A138" s="524" t="s">
        <v>686</v>
      </c>
      <c r="B138" s="525">
        <v>8450000</v>
      </c>
      <c r="C138" s="526">
        <v>0</v>
      </c>
      <c r="D138" s="526">
        <v>1</v>
      </c>
      <c r="E138" s="525">
        <v>8450000</v>
      </c>
      <c r="F138" s="527" t="s">
        <v>600</v>
      </c>
    </row>
    <row r="139" spans="1:6" s="127" customFormat="1" x14ac:dyDescent="0.2">
      <c r="A139" s="524" t="s">
        <v>687</v>
      </c>
      <c r="B139" s="525">
        <v>6300000</v>
      </c>
      <c r="C139" s="526">
        <v>0</v>
      </c>
      <c r="D139" s="526">
        <v>1</v>
      </c>
      <c r="E139" s="525">
        <v>6300000</v>
      </c>
      <c r="F139" s="527" t="s">
        <v>600</v>
      </c>
    </row>
    <row r="140" spans="1:6" s="127" customFormat="1" x14ac:dyDescent="0.2">
      <c r="A140" s="524" t="s">
        <v>688</v>
      </c>
      <c r="B140" s="525">
        <v>90000</v>
      </c>
      <c r="C140" s="526">
        <v>0</v>
      </c>
      <c r="D140" s="526">
        <v>1</v>
      </c>
      <c r="E140" s="525">
        <v>90000</v>
      </c>
      <c r="F140" s="527" t="s">
        <v>600</v>
      </c>
    </row>
    <row r="141" spans="1:6" s="127" customFormat="1" x14ac:dyDescent="0.2">
      <c r="A141" s="524" t="s">
        <v>689</v>
      </c>
      <c r="B141" s="525">
        <v>3960000</v>
      </c>
      <c r="C141" s="526">
        <v>0</v>
      </c>
      <c r="D141" s="526">
        <v>1</v>
      </c>
      <c r="E141" s="525">
        <v>3960000</v>
      </c>
      <c r="F141" s="527" t="s">
        <v>600</v>
      </c>
    </row>
    <row r="142" spans="1:6" s="127" customFormat="1" x14ac:dyDescent="0.2">
      <c r="A142" s="524" t="s">
        <v>690</v>
      </c>
      <c r="B142" s="525">
        <v>5550000</v>
      </c>
      <c r="C142" s="526">
        <v>0</v>
      </c>
      <c r="D142" s="526">
        <v>1</v>
      </c>
      <c r="E142" s="525">
        <v>5550000</v>
      </c>
      <c r="F142" s="527" t="s">
        <v>600</v>
      </c>
    </row>
    <row r="143" spans="1:6" s="127" customFormat="1" x14ac:dyDescent="0.2">
      <c r="A143" s="524" t="s">
        <v>691</v>
      </c>
      <c r="B143" s="525">
        <v>30000</v>
      </c>
      <c r="C143" s="526">
        <v>0</v>
      </c>
      <c r="D143" s="526">
        <v>1</v>
      </c>
      <c r="E143" s="525">
        <v>30000</v>
      </c>
      <c r="F143" s="527" t="s">
        <v>600</v>
      </c>
    </row>
    <row r="144" spans="1:6" s="127" customFormat="1" x14ac:dyDescent="0.2">
      <c r="A144" s="524" t="s">
        <v>692</v>
      </c>
      <c r="B144" s="525">
        <v>140000</v>
      </c>
      <c r="C144" s="526">
        <v>0</v>
      </c>
      <c r="D144" s="526">
        <v>1</v>
      </c>
      <c r="E144" s="525">
        <v>140000</v>
      </c>
      <c r="F144" s="527" t="s">
        <v>600</v>
      </c>
    </row>
    <row r="145" spans="1:6" s="127" customFormat="1" x14ac:dyDescent="0.2">
      <c r="A145" s="524" t="s">
        <v>693</v>
      </c>
      <c r="B145" s="525">
        <v>960000</v>
      </c>
      <c r="C145" s="526">
        <v>0</v>
      </c>
      <c r="D145" s="526">
        <v>1</v>
      </c>
      <c r="E145" s="525">
        <v>960000</v>
      </c>
      <c r="F145" s="527" t="s">
        <v>600</v>
      </c>
    </row>
    <row r="146" spans="1:6" s="127" customFormat="1" x14ac:dyDescent="0.2">
      <c r="A146" s="524" t="s">
        <v>694</v>
      </c>
      <c r="B146" s="525">
        <v>3360000</v>
      </c>
      <c r="C146" s="526">
        <v>0</v>
      </c>
      <c r="D146" s="526">
        <v>1</v>
      </c>
      <c r="E146" s="525">
        <v>3360000</v>
      </c>
      <c r="F146" s="527" t="s">
        <v>600</v>
      </c>
    </row>
    <row r="147" spans="1:6" s="127" customFormat="1" x14ac:dyDescent="0.2">
      <c r="A147" s="524" t="s">
        <v>695</v>
      </c>
      <c r="B147" s="525">
        <v>4700000</v>
      </c>
      <c r="C147" s="526">
        <v>0</v>
      </c>
      <c r="D147" s="526">
        <v>1</v>
      </c>
      <c r="E147" s="525">
        <v>4700000</v>
      </c>
      <c r="F147" s="527" t="s">
        <v>600</v>
      </c>
    </row>
    <row r="148" spans="1:6" s="127" customFormat="1" x14ac:dyDescent="0.2">
      <c r="A148" s="524" t="s">
        <v>696</v>
      </c>
      <c r="B148" s="525">
        <v>58299999</v>
      </c>
      <c r="C148" s="526">
        <v>0</v>
      </c>
      <c r="D148" s="526">
        <v>1</v>
      </c>
      <c r="E148" s="525">
        <v>58299999</v>
      </c>
      <c r="F148" s="527" t="s">
        <v>600</v>
      </c>
    </row>
    <row r="149" spans="1:6" s="127" customFormat="1" x14ac:dyDescent="0.2">
      <c r="A149" s="524" t="s">
        <v>697</v>
      </c>
      <c r="B149" s="525">
        <v>30000</v>
      </c>
      <c r="C149" s="526">
        <v>0</v>
      </c>
      <c r="D149" s="526">
        <v>1</v>
      </c>
      <c r="E149" s="525">
        <v>30000</v>
      </c>
      <c r="F149" s="527" t="s">
        <v>600</v>
      </c>
    </row>
    <row r="150" spans="1:6" s="127" customFormat="1" x14ac:dyDescent="0.2">
      <c r="A150" s="524" t="s">
        <v>698</v>
      </c>
      <c r="B150" s="525">
        <v>6900000</v>
      </c>
      <c r="C150" s="526">
        <v>0</v>
      </c>
      <c r="D150" s="526">
        <v>1</v>
      </c>
      <c r="E150" s="525">
        <v>6900000</v>
      </c>
      <c r="F150" s="527" t="s">
        <v>600</v>
      </c>
    </row>
    <row r="151" spans="1:6" s="127" customFormat="1" x14ac:dyDescent="0.2">
      <c r="A151" s="524" t="s">
        <v>699</v>
      </c>
      <c r="B151" s="525">
        <v>3473900</v>
      </c>
      <c r="C151" s="526">
        <v>0</v>
      </c>
      <c r="D151" s="526">
        <v>1</v>
      </c>
      <c r="E151" s="525">
        <v>3473900</v>
      </c>
      <c r="F151" s="527" t="s">
        <v>600</v>
      </c>
    </row>
    <row r="152" spans="1:6" s="127" customFormat="1" x14ac:dyDescent="0.2">
      <c r="A152" s="524" t="s">
        <v>700</v>
      </c>
      <c r="B152" s="525">
        <v>2200000</v>
      </c>
      <c r="C152" s="526">
        <v>0</v>
      </c>
      <c r="D152" s="526">
        <v>1</v>
      </c>
      <c r="E152" s="525">
        <v>2200000</v>
      </c>
      <c r="F152" s="527" t="s">
        <v>600</v>
      </c>
    </row>
    <row r="153" spans="1:6" s="127" customFormat="1" x14ac:dyDescent="0.2">
      <c r="A153" s="524" t="s">
        <v>701</v>
      </c>
      <c r="B153" s="525">
        <v>1976000</v>
      </c>
      <c r="C153" s="526">
        <v>0</v>
      </c>
      <c r="D153" s="526">
        <v>1</v>
      </c>
      <c r="E153" s="525">
        <v>1976000</v>
      </c>
      <c r="F153" s="527" t="s">
        <v>600</v>
      </c>
    </row>
    <row r="154" spans="1:6" s="127" customFormat="1" x14ac:dyDescent="0.2">
      <c r="A154" s="524" t="s">
        <v>702</v>
      </c>
      <c r="B154" s="525">
        <v>10000</v>
      </c>
      <c r="C154" s="526">
        <v>0</v>
      </c>
      <c r="D154" s="526">
        <v>1</v>
      </c>
      <c r="E154" s="525">
        <v>10000</v>
      </c>
      <c r="F154" s="527" t="s">
        <v>600</v>
      </c>
    </row>
    <row r="155" spans="1:6" s="127" customFormat="1" x14ac:dyDescent="0.2">
      <c r="A155" s="524" t="s">
        <v>703</v>
      </c>
      <c r="B155" s="525">
        <v>90000</v>
      </c>
      <c r="C155" s="526">
        <v>0</v>
      </c>
      <c r="D155" s="526">
        <v>1</v>
      </c>
      <c r="E155" s="525">
        <v>90000</v>
      </c>
      <c r="F155" s="527" t="s">
        <v>600</v>
      </c>
    </row>
    <row r="156" spans="1:6" s="127" customFormat="1" x14ac:dyDescent="0.2">
      <c r="A156" s="524" t="s">
        <v>704</v>
      </c>
      <c r="B156" s="525">
        <v>220000</v>
      </c>
      <c r="C156" s="526">
        <v>0</v>
      </c>
      <c r="D156" s="526">
        <v>1</v>
      </c>
      <c r="E156" s="525">
        <v>220000</v>
      </c>
      <c r="F156" s="527" t="s">
        <v>600</v>
      </c>
    </row>
    <row r="157" spans="1:6" s="127" customFormat="1" x14ac:dyDescent="0.2">
      <c r="A157" s="524" t="s">
        <v>705</v>
      </c>
      <c r="B157" s="525">
        <v>50000</v>
      </c>
      <c r="C157" s="526">
        <v>0</v>
      </c>
      <c r="D157" s="526">
        <v>1</v>
      </c>
      <c r="E157" s="525">
        <v>50000</v>
      </c>
      <c r="F157" s="527" t="s">
        <v>600</v>
      </c>
    </row>
    <row r="158" spans="1:6" s="127" customFormat="1" x14ac:dyDescent="0.2">
      <c r="A158" s="524" t="s">
        <v>706</v>
      </c>
      <c r="B158" s="525">
        <v>30000</v>
      </c>
      <c r="C158" s="526">
        <v>0</v>
      </c>
      <c r="D158" s="526">
        <v>1</v>
      </c>
      <c r="E158" s="525">
        <v>30000</v>
      </c>
      <c r="F158" s="527" t="s">
        <v>600</v>
      </c>
    </row>
    <row r="159" spans="1:6" s="127" customFormat="1" x14ac:dyDescent="0.2">
      <c r="A159" s="524" t="s">
        <v>707</v>
      </c>
      <c r="B159" s="525">
        <v>257604</v>
      </c>
      <c r="C159" s="526">
        <v>0</v>
      </c>
      <c r="D159" s="526">
        <v>1</v>
      </c>
      <c r="E159" s="525">
        <v>257604</v>
      </c>
      <c r="F159" s="527" t="s">
        <v>600</v>
      </c>
    </row>
    <row r="160" spans="1:6" s="127" customFormat="1" x14ac:dyDescent="0.2">
      <c r="A160" s="524" t="s">
        <v>708</v>
      </c>
      <c r="B160" s="525">
        <v>90000</v>
      </c>
      <c r="C160" s="526">
        <v>0</v>
      </c>
      <c r="D160" s="526">
        <v>1</v>
      </c>
      <c r="E160" s="525">
        <v>90000</v>
      </c>
      <c r="F160" s="527" t="s">
        <v>600</v>
      </c>
    </row>
    <row r="161" spans="1:6" s="127" customFormat="1" x14ac:dyDescent="0.2">
      <c r="A161" s="524" t="s">
        <v>709</v>
      </c>
      <c r="B161" s="525">
        <v>7599920</v>
      </c>
      <c r="C161" s="526">
        <v>0</v>
      </c>
      <c r="D161" s="526">
        <v>1</v>
      </c>
      <c r="E161" s="525">
        <v>7599920</v>
      </c>
      <c r="F161" s="527" t="s">
        <v>600</v>
      </c>
    </row>
    <row r="162" spans="1:6" s="127" customFormat="1" x14ac:dyDescent="0.2">
      <c r="A162" s="524" t="s">
        <v>710</v>
      </c>
      <c r="B162" s="525">
        <v>400000</v>
      </c>
      <c r="C162" s="526">
        <v>0</v>
      </c>
      <c r="D162" s="526">
        <v>1</v>
      </c>
      <c r="E162" s="525">
        <v>400000</v>
      </c>
      <c r="F162" s="527" t="s">
        <v>600</v>
      </c>
    </row>
    <row r="163" spans="1:6" s="127" customFormat="1" x14ac:dyDescent="0.2">
      <c r="A163" s="524" t="s">
        <v>711</v>
      </c>
      <c r="B163" s="525">
        <v>2025936</v>
      </c>
      <c r="C163" s="526">
        <v>0</v>
      </c>
      <c r="D163" s="526">
        <v>1</v>
      </c>
      <c r="E163" s="525">
        <v>2025936</v>
      </c>
      <c r="F163" s="527" t="s">
        <v>600</v>
      </c>
    </row>
    <row r="164" spans="1:6" s="127" customFormat="1" x14ac:dyDescent="0.2">
      <c r="A164" s="524" t="s">
        <v>712</v>
      </c>
      <c r="B164" s="525">
        <v>4819128</v>
      </c>
      <c r="C164" s="526">
        <v>0</v>
      </c>
      <c r="D164" s="526">
        <v>1</v>
      </c>
      <c r="E164" s="525">
        <v>4819128</v>
      </c>
      <c r="F164" s="527" t="s">
        <v>600</v>
      </c>
    </row>
    <row r="165" spans="1:6" s="127" customFormat="1" x14ac:dyDescent="0.2">
      <c r="A165" s="524" t="s">
        <v>713</v>
      </c>
      <c r="B165" s="525">
        <v>304200</v>
      </c>
      <c r="C165" s="526">
        <v>0</v>
      </c>
      <c r="D165" s="526">
        <v>1</v>
      </c>
      <c r="E165" s="525">
        <v>304200</v>
      </c>
      <c r="F165" s="527" t="s">
        <v>600</v>
      </c>
    </row>
    <row r="166" spans="1:6" s="127" customFormat="1" x14ac:dyDescent="0.2">
      <c r="A166" s="524" t="s">
        <v>714</v>
      </c>
      <c r="B166" s="525">
        <v>2641056</v>
      </c>
      <c r="C166" s="526">
        <v>0</v>
      </c>
      <c r="D166" s="526">
        <v>1</v>
      </c>
      <c r="E166" s="525">
        <v>2641056</v>
      </c>
      <c r="F166" s="527" t="s">
        <v>600</v>
      </c>
    </row>
    <row r="167" spans="1:6" s="127" customFormat="1" x14ac:dyDescent="0.2">
      <c r="A167" s="524" t="s">
        <v>715</v>
      </c>
      <c r="B167" s="525">
        <v>660000</v>
      </c>
      <c r="C167" s="526">
        <v>0</v>
      </c>
      <c r="D167" s="526">
        <v>1</v>
      </c>
      <c r="E167" s="525">
        <v>660000</v>
      </c>
      <c r="F167" s="527" t="s">
        <v>600</v>
      </c>
    </row>
    <row r="168" spans="1:6" s="127" customFormat="1" x14ac:dyDescent="0.2">
      <c r="A168" s="524" t="s">
        <v>716</v>
      </c>
      <c r="B168" s="525">
        <f>175646908+3928059</f>
        <v>179574967</v>
      </c>
      <c r="C168" s="526">
        <v>0</v>
      </c>
      <c r="D168" s="526">
        <v>1</v>
      </c>
      <c r="E168" s="525">
        <v>179574967</v>
      </c>
      <c r="F168" s="527" t="s">
        <v>600</v>
      </c>
    </row>
    <row r="169" spans="1:6" s="127" customFormat="1" x14ac:dyDescent="0.2">
      <c r="A169" s="524" t="s">
        <v>717</v>
      </c>
      <c r="B169" s="525">
        <v>5420800</v>
      </c>
      <c r="C169" s="526">
        <v>0</v>
      </c>
      <c r="D169" s="526">
        <v>1</v>
      </c>
      <c r="E169" s="525">
        <v>5420800</v>
      </c>
      <c r="F169" s="527" t="s">
        <v>600</v>
      </c>
    </row>
    <row r="170" spans="1:6" s="127" customFormat="1" x14ac:dyDescent="0.2">
      <c r="A170" s="524" t="s">
        <v>718</v>
      </c>
      <c r="B170" s="525">
        <v>4975000</v>
      </c>
      <c r="C170" s="526">
        <v>0</v>
      </c>
      <c r="D170" s="526">
        <v>1</v>
      </c>
      <c r="E170" s="525">
        <v>4975000</v>
      </c>
      <c r="F170" s="527" t="s">
        <v>600</v>
      </c>
    </row>
    <row r="171" spans="1:6" s="127" customFormat="1" x14ac:dyDescent="0.2">
      <c r="A171" s="524" t="s">
        <v>719</v>
      </c>
      <c r="B171" s="525">
        <v>10200000</v>
      </c>
      <c r="C171" s="526">
        <v>0</v>
      </c>
      <c r="D171" s="526">
        <v>1</v>
      </c>
      <c r="E171" s="525">
        <v>10200000</v>
      </c>
      <c r="F171" s="527" t="s">
        <v>600</v>
      </c>
    </row>
    <row r="172" spans="1:6" s="127" customFormat="1" x14ac:dyDescent="0.2">
      <c r="A172" s="524" t="s">
        <v>720</v>
      </c>
      <c r="B172" s="525">
        <v>1700777</v>
      </c>
      <c r="C172" s="526">
        <v>0</v>
      </c>
      <c r="D172" s="526">
        <v>1</v>
      </c>
      <c r="E172" s="525">
        <v>1700777</v>
      </c>
      <c r="F172" s="527" t="s">
        <v>600</v>
      </c>
    </row>
    <row r="173" spans="1:6" s="127" customFormat="1" x14ac:dyDescent="0.2">
      <c r="A173" s="516" t="s">
        <v>593</v>
      </c>
      <c r="B173" s="517"/>
      <c r="C173" s="517" t="s">
        <v>721</v>
      </c>
      <c r="D173" s="517" t="s">
        <v>596</v>
      </c>
      <c r="E173" s="517" t="s">
        <v>597</v>
      </c>
      <c r="F173" s="517" t="s">
        <v>598</v>
      </c>
    </row>
    <row r="174" spans="1:6" s="127" customFormat="1" x14ac:dyDescent="0.2">
      <c r="A174" s="518" t="s">
        <v>599</v>
      </c>
      <c r="B174" s="519"/>
      <c r="C174" s="520"/>
      <c r="D174" s="521"/>
      <c r="E174" s="522"/>
      <c r="F174" s="523"/>
    </row>
    <row r="175" spans="1:6" s="127" customFormat="1" x14ac:dyDescent="0.2">
      <c r="A175" s="524" t="s">
        <v>527</v>
      </c>
      <c r="B175" s="525">
        <v>0</v>
      </c>
      <c r="C175" s="526">
        <v>759.8</v>
      </c>
      <c r="D175" s="526">
        <v>7241.56</v>
      </c>
      <c r="E175" s="528">
        <f>+C175*D175</f>
        <v>5502137.2879999997</v>
      </c>
      <c r="F175" s="527" t="s">
        <v>600</v>
      </c>
    </row>
    <row r="176" spans="1:6" s="127" customFormat="1" x14ac:dyDescent="0.2">
      <c r="A176" s="524" t="s">
        <v>539</v>
      </c>
      <c r="B176" s="525">
        <v>0</v>
      </c>
      <c r="C176" s="526">
        <v>12382.51</v>
      </c>
      <c r="D176" s="526">
        <v>7241.56</v>
      </c>
      <c r="E176" s="528">
        <f t="shared" ref="E176:E177" si="0">+C176*D176</f>
        <v>89668689.115600005</v>
      </c>
      <c r="F176" s="527" t="s">
        <v>600</v>
      </c>
    </row>
    <row r="177" spans="1:6" s="127" customFormat="1" x14ac:dyDescent="0.2">
      <c r="A177" s="524" t="s">
        <v>541</v>
      </c>
      <c r="B177" s="525">
        <v>0</v>
      </c>
      <c r="C177" s="526">
        <v>81.73</v>
      </c>
      <c r="D177" s="526">
        <v>7241.56</v>
      </c>
      <c r="E177" s="528">
        <f t="shared" si="0"/>
        <v>591852.69880000001</v>
      </c>
      <c r="F177" s="527" t="s">
        <v>600</v>
      </c>
    </row>
    <row r="178" spans="1:6" s="127" customFormat="1" x14ac:dyDescent="0.2">
      <c r="A178" s="524"/>
      <c r="B178" s="525"/>
      <c r="C178" s="529"/>
      <c r="D178" s="529"/>
      <c r="E178" s="525"/>
      <c r="F178" s="527"/>
    </row>
    <row r="179" spans="1:6" x14ac:dyDescent="0.2">
      <c r="A179" s="530" t="s">
        <v>722</v>
      </c>
      <c r="B179" s="531">
        <f>SUM(B10:B172)</f>
        <v>1574877443</v>
      </c>
      <c r="C179" s="531">
        <v>0</v>
      </c>
      <c r="D179" s="532">
        <v>1</v>
      </c>
      <c r="E179" s="531">
        <f>+B179*D179</f>
        <v>1574877443</v>
      </c>
      <c r="F179" s="527"/>
    </row>
    <row r="180" spans="1:6" x14ac:dyDescent="0.2">
      <c r="A180" s="530" t="s">
        <v>723</v>
      </c>
      <c r="B180" s="534">
        <v>0</v>
      </c>
      <c r="C180" s="532">
        <f>SUM(C10:C172)</f>
        <v>665169.49999999988</v>
      </c>
      <c r="D180" s="532">
        <f>+D10</f>
        <v>6463.95</v>
      </c>
      <c r="E180" s="531">
        <f>+C180*D180</f>
        <v>4299622389.5249987</v>
      </c>
      <c r="F180" s="527"/>
    </row>
    <row r="181" spans="1:6" x14ac:dyDescent="0.2">
      <c r="A181" s="530" t="s">
        <v>724</v>
      </c>
      <c r="B181" s="534">
        <v>0</v>
      </c>
      <c r="C181" s="532">
        <f>+C175+C176+C177</f>
        <v>13224.039999999999</v>
      </c>
      <c r="D181" s="532">
        <f>+D177</f>
        <v>7241.56</v>
      </c>
      <c r="E181" s="531">
        <f>+C181*D181</f>
        <v>95762679.102400005</v>
      </c>
      <c r="F181" s="535"/>
    </row>
    <row r="182" spans="1:6" x14ac:dyDescent="0.2">
      <c r="A182" s="585" t="s">
        <v>725</v>
      </c>
      <c r="B182" s="586"/>
      <c r="C182" s="586"/>
      <c r="D182" s="587"/>
      <c r="E182" s="531">
        <f>+E179+E180+E181</f>
        <v>5970262511.6273985</v>
      </c>
      <c r="F182" s="536"/>
    </row>
    <row r="183" spans="1:6" x14ac:dyDescent="0.2">
      <c r="A183" s="585" t="s">
        <v>726</v>
      </c>
      <c r="B183" s="586"/>
      <c r="C183" s="586"/>
      <c r="D183" s="587"/>
      <c r="E183" s="537">
        <v>7275302866</v>
      </c>
      <c r="F183" s="538"/>
    </row>
    <row r="184" spans="1:6" x14ac:dyDescent="0.2">
      <c r="A184" s="539"/>
      <c r="B184" s="539"/>
      <c r="C184" s="539"/>
      <c r="D184" s="539"/>
      <c r="E184" s="540"/>
      <c r="F184" s="538"/>
    </row>
    <row r="185" spans="1:6" x14ac:dyDescent="0.2">
      <c r="A185" s="539"/>
      <c r="B185" s="539"/>
      <c r="C185" s="539"/>
      <c r="D185" s="539"/>
      <c r="E185" s="540"/>
      <c r="F185" s="538"/>
    </row>
    <row r="186" spans="1:6" x14ac:dyDescent="0.2">
      <c r="A186" s="541"/>
      <c r="B186" s="460"/>
      <c r="C186" s="542"/>
      <c r="D186" s="542"/>
      <c r="E186" s="540"/>
      <c r="F186" s="538"/>
    </row>
    <row r="187" spans="1:6" x14ac:dyDescent="0.2">
      <c r="A187" s="232" t="s">
        <v>727</v>
      </c>
      <c r="B187" s="460"/>
      <c r="C187" s="542"/>
      <c r="D187" s="542"/>
      <c r="E187" s="460"/>
      <c r="F187" s="536"/>
    </row>
    <row r="188" spans="1:6" x14ac:dyDescent="0.2">
      <c r="A188" s="543" t="s">
        <v>593</v>
      </c>
      <c r="B188" s="544" t="s">
        <v>594</v>
      </c>
      <c r="C188" s="544" t="s">
        <v>595</v>
      </c>
      <c r="D188" s="544" t="s">
        <v>728</v>
      </c>
      <c r="E188" s="517" t="s">
        <v>597</v>
      </c>
      <c r="F188" s="545" t="s">
        <v>598</v>
      </c>
    </row>
    <row r="189" spans="1:6" x14ac:dyDescent="0.2">
      <c r="A189" s="546" t="s">
        <v>729</v>
      </c>
      <c r="B189" s="547">
        <f>+[5]BG_SAP!E371</f>
        <v>45880771</v>
      </c>
      <c r="C189" s="548">
        <v>0</v>
      </c>
      <c r="D189" s="549">
        <v>0</v>
      </c>
      <c r="E189" s="528">
        <f>+B189</f>
        <v>45880771</v>
      </c>
      <c r="F189" s="550" t="s">
        <v>730</v>
      </c>
    </row>
    <row r="190" spans="1:6" x14ac:dyDescent="0.2">
      <c r="A190" s="551" t="s">
        <v>731</v>
      </c>
      <c r="B190" s="528">
        <f>+[5]BG_SAP!E372</f>
        <v>0</v>
      </c>
      <c r="C190" s="526">
        <v>0</v>
      </c>
      <c r="D190" s="552">
        <v>0</v>
      </c>
      <c r="E190" s="528">
        <f>+B190</f>
        <v>0</v>
      </c>
      <c r="F190" s="553" t="s">
        <v>732</v>
      </c>
    </row>
    <row r="191" spans="1:6" x14ac:dyDescent="0.2">
      <c r="A191" s="551" t="s">
        <v>733</v>
      </c>
      <c r="B191" s="528">
        <f>+[5]BG_SAP!E370</f>
        <v>16803346</v>
      </c>
      <c r="C191" s="526">
        <v>0</v>
      </c>
      <c r="D191" s="552">
        <v>0</v>
      </c>
      <c r="E191" s="528">
        <f t="shared" ref="E191:E192" si="1">+B191</f>
        <v>16803346</v>
      </c>
      <c r="F191" s="553" t="s">
        <v>734</v>
      </c>
    </row>
    <row r="192" spans="1:6" x14ac:dyDescent="0.2">
      <c r="A192" s="551" t="s">
        <v>735</v>
      </c>
      <c r="B192" s="528">
        <f>+[5]BG_SAP!E373</f>
        <v>235862660</v>
      </c>
      <c r="C192" s="526">
        <v>0</v>
      </c>
      <c r="D192" s="552">
        <v>0</v>
      </c>
      <c r="E192" s="528">
        <f t="shared" si="1"/>
        <v>235862660</v>
      </c>
      <c r="F192" s="554" t="s">
        <v>736</v>
      </c>
    </row>
    <row r="193" spans="1:6" x14ac:dyDescent="0.2">
      <c r="A193" s="530" t="s">
        <v>737</v>
      </c>
      <c r="B193" s="555">
        <f>SUM(B189:B192)</f>
        <v>298546777</v>
      </c>
      <c r="C193" s="530">
        <f>SUM(C189:C192)</f>
        <v>0</v>
      </c>
      <c r="D193" s="530">
        <v>0</v>
      </c>
      <c r="E193" s="531">
        <f>SUM(E189:E192)</f>
        <v>298546777</v>
      </c>
      <c r="F193" s="538"/>
    </row>
    <row r="194" spans="1:6" x14ac:dyDescent="0.2">
      <c r="A194" s="530" t="s">
        <v>738</v>
      </c>
      <c r="B194" s="555">
        <v>363768457</v>
      </c>
      <c r="C194" s="530">
        <v>0</v>
      </c>
      <c r="D194" s="530"/>
      <c r="E194" s="537">
        <v>363768457</v>
      </c>
      <c r="F194" s="538"/>
    </row>
    <row r="195" spans="1:6" ht="14.25" customHeight="1" x14ac:dyDescent="0.2"/>
    <row r="196" spans="1:6" x14ac:dyDescent="0.2">
      <c r="A196" s="514" t="s">
        <v>739</v>
      </c>
      <c r="B196" s="235"/>
      <c r="C196" s="235"/>
      <c r="D196" s="235"/>
      <c r="E196" s="235"/>
      <c r="F196" s="538"/>
    </row>
    <row r="197" spans="1:6" x14ac:dyDescent="0.2">
      <c r="A197" s="516" t="s">
        <v>593</v>
      </c>
      <c r="B197" s="517" t="s">
        <v>594</v>
      </c>
      <c r="C197" s="517" t="s">
        <v>595</v>
      </c>
      <c r="D197" s="544" t="s">
        <v>728</v>
      </c>
      <c r="E197" s="517" t="s">
        <v>597</v>
      </c>
      <c r="F197" s="556" t="s">
        <v>598</v>
      </c>
    </row>
    <row r="198" spans="1:6" x14ac:dyDescent="0.2">
      <c r="A198" s="557" t="s">
        <v>740</v>
      </c>
      <c r="B198" s="558">
        <f>+[5]BG_SAP!E376</f>
        <v>83869572</v>
      </c>
      <c r="C198" s="548">
        <v>0</v>
      </c>
      <c r="D198" s="548">
        <v>0</v>
      </c>
      <c r="E198" s="558">
        <f>+B198</f>
        <v>83869572</v>
      </c>
      <c r="F198" s="559" t="s">
        <v>741</v>
      </c>
    </row>
    <row r="199" spans="1:6" x14ac:dyDescent="0.2">
      <c r="A199" s="560" t="s">
        <v>742</v>
      </c>
      <c r="B199" s="561">
        <v>0</v>
      </c>
      <c r="C199" s="526">
        <f>+E199/D199</f>
        <v>24811.728332218692</v>
      </c>
      <c r="D199" s="526">
        <v>6384.71</v>
      </c>
      <c r="E199" s="561">
        <f>+[5]BG_SAP!E377</f>
        <v>158415690</v>
      </c>
      <c r="F199" s="562" t="s">
        <v>741</v>
      </c>
    </row>
    <row r="200" spans="1:6" ht="16.5" customHeight="1" x14ac:dyDescent="0.2">
      <c r="A200" s="560" t="s">
        <v>743</v>
      </c>
      <c r="B200" s="561">
        <f>+[5]BG_SAP!E378</f>
        <v>315876634</v>
      </c>
      <c r="C200" s="526">
        <v>0</v>
      </c>
      <c r="D200" s="526">
        <v>0</v>
      </c>
      <c r="E200" s="528">
        <f>+B200</f>
        <v>315876634</v>
      </c>
      <c r="F200" s="562" t="s">
        <v>741</v>
      </c>
    </row>
    <row r="201" spans="1:6" ht="14.25" customHeight="1" x14ac:dyDescent="0.2">
      <c r="A201" s="551" t="s">
        <v>744</v>
      </c>
      <c r="B201" s="528">
        <f>+[5]BG_SAP!E379</f>
        <v>61620118</v>
      </c>
      <c r="C201" s="526">
        <v>0</v>
      </c>
      <c r="D201" s="526">
        <v>0</v>
      </c>
      <c r="E201" s="528">
        <f>+B201</f>
        <v>61620118</v>
      </c>
      <c r="F201" s="562" t="s">
        <v>741</v>
      </c>
    </row>
    <row r="202" spans="1:6" ht="14.25" customHeight="1" x14ac:dyDescent="0.2">
      <c r="A202" s="551" t="s">
        <v>745</v>
      </c>
      <c r="B202" s="528">
        <f>+[5]BG_SAP!E344+[5]BG_SAP!E345</f>
        <v>11504613</v>
      </c>
      <c r="C202" s="526">
        <v>0</v>
      </c>
      <c r="D202" s="526">
        <v>0</v>
      </c>
      <c r="E202" s="528">
        <f>+B202</f>
        <v>11504613</v>
      </c>
      <c r="F202" s="562" t="s">
        <v>741</v>
      </c>
    </row>
    <row r="203" spans="1:6" ht="16.5" customHeight="1" x14ac:dyDescent="0.2">
      <c r="A203" s="563" t="s">
        <v>746</v>
      </c>
      <c r="B203" s="564">
        <f>+[5]BG_SAP!E343+[5]BG_SAP!E347+[5]BG_SAP!E348</f>
        <v>2292539</v>
      </c>
      <c r="C203" s="565">
        <v>0</v>
      </c>
      <c r="D203" s="565">
        <v>0</v>
      </c>
      <c r="E203" s="564">
        <f>+B203</f>
        <v>2292539</v>
      </c>
      <c r="F203" s="566" t="s">
        <v>741</v>
      </c>
    </row>
    <row r="204" spans="1:6" x14ac:dyDescent="0.2">
      <c r="A204" s="530" t="s">
        <v>747</v>
      </c>
      <c r="B204" s="531">
        <f>SUM(B198:B203)</f>
        <v>475163476</v>
      </c>
      <c r="C204" s="532">
        <f>SUM(C198:C203)</f>
        <v>24811.728332218692</v>
      </c>
      <c r="D204" s="532">
        <v>0</v>
      </c>
      <c r="E204" s="531">
        <f>SUM(E198:E203)</f>
        <v>633579166</v>
      </c>
      <c r="F204" s="536"/>
    </row>
    <row r="205" spans="1:6" ht="15" customHeight="1" x14ac:dyDescent="0.2">
      <c r="A205" s="530" t="s">
        <v>748</v>
      </c>
      <c r="B205" s="531">
        <v>248898669</v>
      </c>
      <c r="C205" s="532">
        <v>8893.25</v>
      </c>
      <c r="D205" s="532"/>
      <c r="E205" s="537">
        <v>301910801</v>
      </c>
      <c r="F205" s="538"/>
    </row>
    <row r="206" spans="1:6" x14ac:dyDescent="0.2">
      <c r="A206" s="541"/>
      <c r="B206" s="460"/>
      <c r="C206" s="235"/>
      <c r="D206" s="235"/>
      <c r="E206" s="460"/>
      <c r="F206" s="538"/>
    </row>
    <row r="207" spans="1:6" x14ac:dyDescent="0.2">
      <c r="A207" s="514" t="s">
        <v>749</v>
      </c>
      <c r="B207" s="235"/>
      <c r="C207" s="235"/>
      <c r="D207" s="235"/>
      <c r="E207" s="235"/>
      <c r="F207" s="538"/>
    </row>
    <row r="208" spans="1:6" x14ac:dyDescent="0.2">
      <c r="A208" s="516" t="s">
        <v>593</v>
      </c>
      <c r="B208" s="517" t="s">
        <v>594</v>
      </c>
      <c r="C208" s="517" t="s">
        <v>595</v>
      </c>
      <c r="D208" s="544" t="s">
        <v>728</v>
      </c>
      <c r="E208" s="517" t="s">
        <v>597</v>
      </c>
      <c r="F208" s="556" t="s">
        <v>598</v>
      </c>
    </row>
    <row r="209" spans="1:6" x14ac:dyDescent="0.2">
      <c r="A209" s="546" t="s">
        <v>750</v>
      </c>
      <c r="B209" s="547">
        <f>+[5]BG_SAP!E380</f>
        <v>23200000</v>
      </c>
      <c r="C209" s="548">
        <v>0</v>
      </c>
      <c r="D209" s="548">
        <v>0</v>
      </c>
      <c r="E209" s="547">
        <f>+B209</f>
        <v>23200000</v>
      </c>
      <c r="F209" s="559" t="s">
        <v>751</v>
      </c>
    </row>
    <row r="210" spans="1:6" x14ac:dyDescent="0.2">
      <c r="A210" s="551" t="s">
        <v>752</v>
      </c>
      <c r="B210" s="528">
        <f>+[5]BG_SAP!E393+[5]BG_SAP!E394+[5]BG_SAP!E395</f>
        <v>24562682</v>
      </c>
      <c r="C210" s="526">
        <v>0</v>
      </c>
      <c r="D210" s="526">
        <v>0</v>
      </c>
      <c r="E210" s="528">
        <f>+B210</f>
        <v>24562682</v>
      </c>
      <c r="F210" s="566" t="s">
        <v>753</v>
      </c>
    </row>
    <row r="211" spans="1:6" x14ac:dyDescent="0.2">
      <c r="A211" s="530" t="s">
        <v>754</v>
      </c>
      <c r="B211" s="531">
        <f>SUM(B209:B210)</f>
        <v>47762682</v>
      </c>
      <c r="C211" s="532">
        <v>0</v>
      </c>
      <c r="D211" s="532">
        <v>0</v>
      </c>
      <c r="E211" s="531">
        <f>SUM(E209:E210)</f>
        <v>47762682</v>
      </c>
      <c r="F211" s="538"/>
    </row>
    <row r="212" spans="1:6" ht="14.25" customHeight="1" x14ac:dyDescent="0.2">
      <c r="A212" s="530" t="s">
        <v>755</v>
      </c>
      <c r="B212" s="531">
        <v>0</v>
      </c>
      <c r="C212" s="532">
        <v>0</v>
      </c>
      <c r="D212" s="532"/>
      <c r="E212" s="537">
        <v>0</v>
      </c>
      <c r="F212" s="538"/>
    </row>
    <row r="213" spans="1:6" x14ac:dyDescent="0.2">
      <c r="A213" s="541"/>
      <c r="B213" s="460"/>
      <c r="C213" s="232"/>
      <c r="D213" s="232"/>
      <c r="E213" s="460"/>
      <c r="F213" s="538"/>
    </row>
    <row r="214" spans="1:6" x14ac:dyDescent="0.2">
      <c r="A214" s="514" t="s">
        <v>756</v>
      </c>
      <c r="B214" s="235"/>
      <c r="C214" s="235"/>
      <c r="D214" s="235"/>
      <c r="E214" s="235"/>
      <c r="F214" s="538"/>
    </row>
    <row r="215" spans="1:6" x14ac:dyDescent="0.2">
      <c r="A215" s="543" t="s">
        <v>593</v>
      </c>
      <c r="B215" s="544" t="s">
        <v>594</v>
      </c>
      <c r="C215" s="544" t="s">
        <v>595</v>
      </c>
      <c r="D215" s="544" t="s">
        <v>728</v>
      </c>
      <c r="E215" s="544" t="s">
        <v>597</v>
      </c>
      <c r="F215" s="556" t="s">
        <v>598</v>
      </c>
    </row>
    <row r="216" spans="1:6" x14ac:dyDescent="0.2">
      <c r="A216" s="567" t="s">
        <v>757</v>
      </c>
      <c r="B216" s="547">
        <f>+[5]BG_SAP!E387</f>
        <v>2350153475</v>
      </c>
      <c r="C216" s="548">
        <v>0</v>
      </c>
      <c r="D216" s="548">
        <v>0</v>
      </c>
      <c r="E216" s="547">
        <f>+B216</f>
        <v>2350153475</v>
      </c>
      <c r="F216" s="559" t="s">
        <v>109</v>
      </c>
    </row>
    <row r="217" spans="1:6" x14ac:dyDescent="0.2">
      <c r="A217" s="423" t="s">
        <v>758</v>
      </c>
      <c r="B217" s="528">
        <f>+[5]BG_SAP!E386+[5]BG_SAP!E385+[5]BG_SAP!E384</f>
        <v>86254186</v>
      </c>
      <c r="C217" s="526">
        <v>0</v>
      </c>
      <c r="D217" s="526">
        <v>0</v>
      </c>
      <c r="E217" s="528">
        <f>+B217</f>
        <v>86254186</v>
      </c>
      <c r="F217" s="566" t="s">
        <v>759</v>
      </c>
    </row>
    <row r="218" spans="1:6" x14ac:dyDescent="0.2">
      <c r="A218" s="530" t="s">
        <v>760</v>
      </c>
      <c r="B218" s="531">
        <f>SUM(B216:B217)</f>
        <v>2436407661</v>
      </c>
      <c r="C218" s="532">
        <v>0</v>
      </c>
      <c r="D218" s="531">
        <v>0</v>
      </c>
      <c r="E218" s="531">
        <f>SUM(E216:E217)</f>
        <v>2436407661</v>
      </c>
      <c r="F218" s="538"/>
    </row>
    <row r="219" spans="1:6" ht="12.75" customHeight="1" x14ac:dyDescent="0.2">
      <c r="A219" s="530" t="s">
        <v>761</v>
      </c>
      <c r="B219" s="531">
        <v>1075800301</v>
      </c>
      <c r="C219" s="532">
        <v>0</v>
      </c>
      <c r="D219" s="532"/>
      <c r="E219" s="537">
        <f>+B219</f>
        <v>1075800301</v>
      </c>
      <c r="F219" s="538"/>
    </row>
    <row r="220" spans="1:6" ht="14.25" customHeight="1" x14ac:dyDescent="0.2">
      <c r="A220" s="541"/>
      <c r="B220" s="460"/>
      <c r="C220" s="568"/>
      <c r="D220" s="568"/>
      <c r="E220" s="460"/>
      <c r="F220" s="538"/>
    </row>
    <row r="221" spans="1:6" ht="14.25" customHeight="1" x14ac:dyDescent="0.2">
      <c r="A221" s="514" t="s">
        <v>762</v>
      </c>
      <c r="B221" s="235"/>
      <c r="C221" s="235"/>
      <c r="D221" s="235"/>
      <c r="E221" s="235"/>
      <c r="F221" s="538"/>
    </row>
    <row r="222" spans="1:6" ht="14.25" customHeight="1" x14ac:dyDescent="0.2">
      <c r="A222" s="516" t="s">
        <v>593</v>
      </c>
      <c r="B222" s="517" t="s">
        <v>594</v>
      </c>
      <c r="C222" s="517" t="s">
        <v>595</v>
      </c>
      <c r="D222" s="517"/>
      <c r="E222" s="517" t="s">
        <v>597</v>
      </c>
      <c r="F222" s="556" t="s">
        <v>598</v>
      </c>
    </row>
    <row r="223" spans="1:6" ht="14.25" customHeight="1" x14ac:dyDescent="0.2">
      <c r="A223" s="546" t="s">
        <v>763</v>
      </c>
      <c r="B223" s="547">
        <v>5000000000</v>
      </c>
      <c r="C223" s="547">
        <v>0</v>
      </c>
      <c r="D223" s="547">
        <v>0</v>
      </c>
      <c r="E223" s="547">
        <f>+B223</f>
        <v>5000000000</v>
      </c>
      <c r="F223" s="559" t="s">
        <v>764</v>
      </c>
    </row>
    <row r="224" spans="1:6" ht="14.25" customHeight="1" x14ac:dyDescent="0.2">
      <c r="A224" s="551" t="s">
        <v>765</v>
      </c>
      <c r="B224" s="528">
        <v>5000000000</v>
      </c>
      <c r="C224" s="528">
        <v>0</v>
      </c>
      <c r="D224" s="528">
        <v>0</v>
      </c>
      <c r="E224" s="528">
        <f>+B224</f>
        <v>5000000000</v>
      </c>
      <c r="F224" s="562" t="s">
        <v>766</v>
      </c>
    </row>
    <row r="225" spans="1:6" ht="14.25" customHeight="1" x14ac:dyDescent="0.2">
      <c r="A225" s="551" t="s">
        <v>326</v>
      </c>
      <c r="B225" s="528">
        <f>+[5]BG_SAP!E365</f>
        <v>134452056</v>
      </c>
      <c r="C225" s="528">
        <v>0</v>
      </c>
      <c r="D225" s="528">
        <v>0</v>
      </c>
      <c r="E225" s="528">
        <f>+B225</f>
        <v>134452056</v>
      </c>
      <c r="F225" s="562" t="s">
        <v>767</v>
      </c>
    </row>
    <row r="226" spans="1:6" ht="14.25" customHeight="1" x14ac:dyDescent="0.2">
      <c r="A226" s="563" t="s">
        <v>768</v>
      </c>
      <c r="B226" s="564">
        <v>1898163747</v>
      </c>
      <c r="C226" s="564">
        <v>0</v>
      </c>
      <c r="D226" s="564">
        <v>0</v>
      </c>
      <c r="E226" s="564">
        <f>+B226</f>
        <v>1898163747</v>
      </c>
      <c r="F226" s="566" t="s">
        <v>769</v>
      </c>
    </row>
    <row r="227" spans="1:6" ht="14.25" customHeight="1" x14ac:dyDescent="0.2">
      <c r="A227" s="569" t="s">
        <v>770</v>
      </c>
      <c r="B227" s="570">
        <f>SUM(B223:B226)</f>
        <v>12032615803</v>
      </c>
      <c r="C227" s="570">
        <v>0</v>
      </c>
      <c r="D227" s="570">
        <v>0</v>
      </c>
      <c r="E227" s="570">
        <f>SUM(E223:E226)</f>
        <v>12032615803</v>
      </c>
      <c r="F227" s="571"/>
    </row>
    <row r="228" spans="1:6" ht="14.25" customHeight="1" x14ac:dyDescent="0.2">
      <c r="A228" s="530" t="s">
        <v>771</v>
      </c>
      <c r="B228" s="531"/>
      <c r="C228" s="532"/>
      <c r="D228" s="532"/>
      <c r="E228" s="537">
        <v>0</v>
      </c>
      <c r="F228" s="538"/>
    </row>
    <row r="229" spans="1:6" ht="14.25" customHeight="1" x14ac:dyDescent="0.2">
      <c r="A229" s="541"/>
      <c r="B229" s="460"/>
      <c r="C229" s="542"/>
      <c r="D229" s="542"/>
      <c r="E229" s="540"/>
      <c r="F229" s="538"/>
    </row>
    <row r="230" spans="1:6" x14ac:dyDescent="0.2">
      <c r="A230" s="514" t="s">
        <v>772</v>
      </c>
      <c r="B230" s="235"/>
      <c r="C230" s="235"/>
      <c r="D230" s="235"/>
      <c r="E230" s="235"/>
      <c r="F230" s="538"/>
    </row>
    <row r="231" spans="1:6" x14ac:dyDescent="0.2">
      <c r="A231" s="516" t="s">
        <v>593</v>
      </c>
      <c r="B231" s="517" t="s">
        <v>594</v>
      </c>
      <c r="C231" s="517" t="s">
        <v>595</v>
      </c>
      <c r="D231" s="517"/>
      <c r="E231" s="517" t="s">
        <v>597</v>
      </c>
      <c r="F231" s="556" t="s">
        <v>598</v>
      </c>
    </row>
    <row r="232" spans="1:6" x14ac:dyDescent="0.2">
      <c r="A232" s="572" t="s">
        <v>773</v>
      </c>
      <c r="B232" s="534">
        <f>+[5]BG_SAP!E362</f>
        <v>18578764</v>
      </c>
      <c r="C232" s="573">
        <v>0</v>
      </c>
      <c r="D232" s="573">
        <v>0</v>
      </c>
      <c r="E232" s="534">
        <f>+B232</f>
        <v>18578764</v>
      </c>
      <c r="F232" s="571" t="s">
        <v>774</v>
      </c>
    </row>
    <row r="233" spans="1:6" x14ac:dyDescent="0.2">
      <c r="A233" s="530" t="s">
        <v>775</v>
      </c>
      <c r="B233" s="531">
        <f>+B232</f>
        <v>18578764</v>
      </c>
      <c r="C233" s="532">
        <v>0</v>
      </c>
      <c r="D233" s="532">
        <v>0</v>
      </c>
      <c r="E233" s="531">
        <f>+E232</f>
        <v>18578764</v>
      </c>
      <c r="F233" s="538"/>
    </row>
    <row r="234" spans="1:6" x14ac:dyDescent="0.2">
      <c r="A234" s="530" t="s">
        <v>776</v>
      </c>
      <c r="B234" s="574"/>
      <c r="C234" s="575"/>
      <c r="D234" s="575"/>
      <c r="E234" s="537">
        <v>355823081</v>
      </c>
      <c r="F234" s="538"/>
    </row>
    <row r="235" spans="1:6" ht="14.25" hidden="1" customHeight="1" x14ac:dyDescent="0.2">
      <c r="A235" s="541"/>
      <c r="B235" s="460"/>
      <c r="C235" s="542"/>
      <c r="D235" s="542"/>
      <c r="E235" s="540"/>
      <c r="F235" s="538"/>
    </row>
    <row r="236" spans="1:6" ht="14.25" hidden="1" customHeight="1" x14ac:dyDescent="0.2">
      <c r="A236" s="514" t="s">
        <v>777</v>
      </c>
      <c r="B236" s="235"/>
      <c r="C236" s="235"/>
      <c r="D236" s="235"/>
      <c r="E236" s="235"/>
      <c r="F236" s="538"/>
    </row>
    <row r="237" spans="1:6" ht="14.25" hidden="1" customHeight="1" x14ac:dyDescent="0.2">
      <c r="A237" s="516" t="s">
        <v>593</v>
      </c>
      <c r="B237" s="517" t="s">
        <v>594</v>
      </c>
      <c r="C237" s="517" t="s">
        <v>595</v>
      </c>
      <c r="D237" s="517"/>
      <c r="E237" s="517" t="s">
        <v>597</v>
      </c>
      <c r="F237" s="556" t="s">
        <v>598</v>
      </c>
    </row>
    <row r="238" spans="1:6" ht="14.25" hidden="1" customHeight="1" x14ac:dyDescent="0.2">
      <c r="A238" s="572" t="s">
        <v>778</v>
      </c>
      <c r="B238" s="534">
        <v>0</v>
      </c>
      <c r="C238" s="573">
        <v>0</v>
      </c>
      <c r="D238" s="573"/>
      <c r="E238" s="534">
        <v>0</v>
      </c>
      <c r="F238" s="571"/>
    </row>
    <row r="239" spans="1:6" ht="14.25" hidden="1" customHeight="1" x14ac:dyDescent="0.2">
      <c r="A239" s="530" t="s">
        <v>779</v>
      </c>
      <c r="B239" s="531">
        <v>0</v>
      </c>
      <c r="C239" s="532">
        <v>0</v>
      </c>
      <c r="D239" s="532"/>
      <c r="E239" s="531">
        <v>0</v>
      </c>
      <c r="F239" s="538"/>
    </row>
    <row r="240" spans="1:6" ht="14.25" hidden="1" customHeight="1" x14ac:dyDescent="0.2">
      <c r="A240" s="576" t="s">
        <v>780</v>
      </c>
      <c r="B240" s="574"/>
      <c r="C240" s="575"/>
      <c r="D240" s="575"/>
      <c r="E240" s="537">
        <v>0</v>
      </c>
      <c r="F240" s="538"/>
    </row>
    <row r="241" spans="1:6" x14ac:dyDescent="0.2">
      <c r="A241" s="541"/>
      <c r="B241" s="460"/>
      <c r="C241" s="542"/>
      <c r="D241" s="542"/>
      <c r="E241" s="540"/>
      <c r="F241" s="538"/>
    </row>
    <row r="242" spans="1:6" x14ac:dyDescent="0.2">
      <c r="A242" s="530" t="s">
        <v>781</v>
      </c>
      <c r="B242" s="577"/>
      <c r="C242" s="574"/>
      <c r="D242" s="578"/>
      <c r="E242" s="531">
        <f>+E182+E193+E204+E211+E218+E233+E227</f>
        <v>21437753364.627399</v>
      </c>
      <c r="F242" s="579"/>
    </row>
    <row r="243" spans="1:6" x14ac:dyDescent="0.2">
      <c r="A243" s="576" t="s">
        <v>782</v>
      </c>
      <c r="B243" s="574"/>
      <c r="C243" s="575"/>
      <c r="D243" s="575"/>
      <c r="E243" s="531">
        <f>+E183+E194+E205+E212+E219+E234</f>
        <v>9372605506</v>
      </c>
      <c r="F243" s="16"/>
    </row>
    <row r="244" spans="1:6" x14ac:dyDescent="0.2">
      <c r="A244" s="235"/>
      <c r="B244" s="235"/>
      <c r="C244" s="235"/>
      <c r="D244" s="235"/>
      <c r="E244" s="533"/>
      <c r="F244" s="538"/>
    </row>
    <row r="245" spans="1:6" x14ac:dyDescent="0.2">
      <c r="A245" s="580" t="s">
        <v>23</v>
      </c>
      <c r="B245" s="235"/>
      <c r="C245" s="235"/>
      <c r="D245" s="235"/>
      <c r="E245" s="235"/>
      <c r="F245" s="538"/>
    </row>
    <row r="246" spans="1:6" x14ac:dyDescent="0.2">
      <c r="A246" s="580"/>
      <c r="B246" s="235"/>
      <c r="C246" s="235"/>
      <c r="D246" s="235"/>
      <c r="E246" s="235"/>
      <c r="F246" s="538"/>
    </row>
    <row r="247" spans="1:6" x14ac:dyDescent="0.2">
      <c r="A247" s="514" t="s">
        <v>783</v>
      </c>
      <c r="B247" s="235"/>
      <c r="C247" s="235"/>
      <c r="D247" s="235"/>
      <c r="E247" s="235"/>
      <c r="F247" s="538"/>
    </row>
    <row r="248" spans="1:6" x14ac:dyDescent="0.2">
      <c r="A248" s="516" t="s">
        <v>593</v>
      </c>
      <c r="B248" s="517" t="s">
        <v>594</v>
      </c>
      <c r="C248" s="517" t="s">
        <v>595</v>
      </c>
      <c r="D248" s="517"/>
      <c r="E248" s="517" t="s">
        <v>597</v>
      </c>
      <c r="F248" s="556" t="s">
        <v>598</v>
      </c>
    </row>
    <row r="249" spans="1:6" x14ac:dyDescent="0.2">
      <c r="A249" s="12" t="s">
        <v>784</v>
      </c>
      <c r="B249" s="547">
        <f>+[5]BG_SAP!E415</f>
        <v>79670023</v>
      </c>
      <c r="C249" s="19">
        <v>0</v>
      </c>
      <c r="D249" s="533"/>
      <c r="E249" s="547">
        <f>+B249</f>
        <v>79670023</v>
      </c>
      <c r="F249" s="581" t="s">
        <v>785</v>
      </c>
    </row>
    <row r="250" spans="1:6" x14ac:dyDescent="0.2">
      <c r="A250" s="530" t="s">
        <v>786</v>
      </c>
      <c r="B250" s="531">
        <f>+B249</f>
        <v>79670023</v>
      </c>
      <c r="C250" s="532">
        <v>0</v>
      </c>
      <c r="D250" s="532"/>
      <c r="E250" s="531">
        <f>+E249</f>
        <v>79670023</v>
      </c>
      <c r="F250" s="538"/>
    </row>
    <row r="251" spans="1:6" x14ac:dyDescent="0.2">
      <c r="A251" s="576" t="s">
        <v>787</v>
      </c>
      <c r="B251" s="574"/>
      <c r="C251" s="575"/>
      <c r="D251" s="575"/>
      <c r="E251" s="531">
        <v>261497047</v>
      </c>
      <c r="F251" s="538"/>
    </row>
    <row r="252" spans="1:6" ht="14.25" customHeight="1" x14ac:dyDescent="0.2">
      <c r="A252" s="235"/>
      <c r="B252" s="235"/>
      <c r="C252" s="235"/>
      <c r="D252" s="235"/>
      <c r="E252" s="235"/>
      <c r="F252" s="538"/>
    </row>
    <row r="253" spans="1:6" x14ac:dyDescent="0.2">
      <c r="A253" s="530" t="s">
        <v>788</v>
      </c>
      <c r="B253" s="531">
        <v>256049838</v>
      </c>
      <c r="C253" s="532">
        <v>0</v>
      </c>
      <c r="D253" s="532"/>
      <c r="E253" s="531">
        <f>+E250</f>
        <v>79670023</v>
      </c>
      <c r="F253" s="536"/>
    </row>
    <row r="254" spans="1:6" x14ac:dyDescent="0.2">
      <c r="A254" s="530" t="s">
        <v>789</v>
      </c>
      <c r="B254" s="531"/>
      <c r="C254" s="531"/>
      <c r="D254" s="531"/>
      <c r="E254" s="531">
        <f>+E251</f>
        <v>261497047</v>
      </c>
      <c r="F254" s="536"/>
    </row>
    <row r="255" spans="1:6" x14ac:dyDescent="0.2">
      <c r="A255" s="235"/>
      <c r="B255" s="235"/>
      <c r="C255" s="235"/>
      <c r="D255" s="235"/>
      <c r="E255" s="533"/>
      <c r="F255" s="538"/>
    </row>
    <row r="256" spans="1:6" ht="14.25" customHeight="1" x14ac:dyDescent="0.2">
      <c r="A256" s="516" t="s">
        <v>790</v>
      </c>
      <c r="B256" s="582"/>
      <c r="C256" s="582">
        <f>+E242+E253</f>
        <v>21517423387.627399</v>
      </c>
      <c r="D256" s="460"/>
      <c r="F256" s="536"/>
    </row>
    <row r="257" spans="1:6" ht="18" customHeight="1" x14ac:dyDescent="0.2">
      <c r="A257" s="516" t="s">
        <v>791</v>
      </c>
      <c r="B257" s="582"/>
      <c r="C257" s="582">
        <f>+E243+E254</f>
        <v>9634102553</v>
      </c>
      <c r="D257" s="460"/>
      <c r="E257" s="148"/>
      <c r="F257" s="538"/>
    </row>
    <row r="258" spans="1:6" x14ac:dyDescent="0.2">
      <c r="A258" s="235" t="s">
        <v>792</v>
      </c>
      <c r="B258" s="583"/>
      <c r="C258" s="583"/>
      <c r="D258" s="583"/>
      <c r="E258" s="583"/>
      <c r="F258" s="538"/>
    </row>
    <row r="259" spans="1:6" x14ac:dyDescent="0.2">
      <c r="A259" s="235" t="s">
        <v>793</v>
      </c>
      <c r="B259" s="583"/>
      <c r="C259" s="583"/>
      <c r="D259" s="583"/>
      <c r="E259" s="583"/>
      <c r="F259" s="538"/>
    </row>
    <row r="260" spans="1:6" x14ac:dyDescent="0.2">
      <c r="A260" s="583" t="s">
        <v>794</v>
      </c>
      <c r="B260" s="583"/>
      <c r="C260" s="583"/>
      <c r="D260" s="583"/>
      <c r="E260" s="583"/>
      <c r="F260" s="538"/>
    </row>
    <row r="261" spans="1:6" x14ac:dyDescent="0.2">
      <c r="A261" s="584" t="s">
        <v>795</v>
      </c>
      <c r="B261" s="583"/>
      <c r="C261" s="583"/>
      <c r="D261" s="583"/>
      <c r="E261" s="583"/>
      <c r="F261" s="538"/>
    </row>
    <row r="262" spans="1:6" x14ac:dyDescent="0.2">
      <c r="A262" s="583" t="s">
        <v>796</v>
      </c>
      <c r="B262" s="583"/>
      <c r="C262" s="583"/>
      <c r="D262" s="583"/>
      <c r="E262" s="583"/>
      <c r="F262" s="538"/>
    </row>
    <row r="263" spans="1:6" x14ac:dyDescent="0.2">
      <c r="A263" s="584" t="s">
        <v>797</v>
      </c>
      <c r="B263" s="583"/>
      <c r="C263" s="583"/>
      <c r="D263" s="583"/>
      <c r="E263" s="583"/>
      <c r="F263" s="538"/>
    </row>
    <row r="264" spans="1:6" x14ac:dyDescent="0.2">
      <c r="A264" s="583" t="s">
        <v>798</v>
      </c>
      <c r="B264" s="583"/>
      <c r="C264" s="583"/>
      <c r="D264" s="583"/>
      <c r="E264" s="583"/>
      <c r="F264" s="538"/>
    </row>
    <row r="265" spans="1:6" x14ac:dyDescent="0.2">
      <c r="A265" t="s">
        <v>799</v>
      </c>
      <c r="B265" s="583"/>
      <c r="C265" s="583"/>
      <c r="D265" s="583"/>
      <c r="E265" s="583"/>
      <c r="F265" s="538"/>
    </row>
    <row r="266" spans="1:6" x14ac:dyDescent="0.2">
      <c r="A266" s="584" t="s">
        <v>800</v>
      </c>
      <c r="B266" s="583"/>
      <c r="C266" s="583"/>
      <c r="D266" s="583"/>
      <c r="E266" s="583"/>
      <c r="F266" s="538"/>
    </row>
    <row r="267" spans="1:6" x14ac:dyDescent="0.2">
      <c r="A267" t="s">
        <v>801</v>
      </c>
      <c r="B267" s="583"/>
      <c r="C267" s="583"/>
      <c r="D267" s="583"/>
      <c r="E267" s="583"/>
      <c r="F267" s="538"/>
    </row>
    <row r="268" spans="1:6" x14ac:dyDescent="0.2">
      <c r="A268" t="s">
        <v>802</v>
      </c>
      <c r="B268" s="583"/>
      <c r="C268" s="583"/>
      <c r="D268" s="583"/>
      <c r="E268" s="583"/>
      <c r="F268" s="538"/>
    </row>
    <row r="269" spans="1:6" x14ac:dyDescent="0.2">
      <c r="A269" s="583" t="s">
        <v>803</v>
      </c>
      <c r="B269" s="583"/>
      <c r="C269" s="583"/>
      <c r="D269" s="583"/>
      <c r="E269" s="583"/>
      <c r="F269" s="538"/>
    </row>
    <row r="270" spans="1:6" x14ac:dyDescent="0.2">
      <c r="A270" s="584" t="s">
        <v>804</v>
      </c>
      <c r="B270" s="583"/>
      <c r="C270" s="583"/>
      <c r="D270" s="583"/>
      <c r="E270" s="583"/>
      <c r="F270" s="538"/>
    </row>
    <row r="271" spans="1:6" x14ac:dyDescent="0.2">
      <c r="A271" t="s">
        <v>805</v>
      </c>
      <c r="B271" s="583"/>
      <c r="C271" s="583"/>
      <c r="D271" s="583"/>
      <c r="E271" s="583"/>
      <c r="F271" s="538"/>
    </row>
    <row r="272" spans="1:6" x14ac:dyDescent="0.2">
      <c r="A272" t="s">
        <v>806</v>
      </c>
      <c r="B272" s="583"/>
      <c r="C272" s="583"/>
      <c r="D272" s="583"/>
      <c r="E272" s="583"/>
      <c r="F272" s="538"/>
    </row>
    <row r="273" spans="1:6" x14ac:dyDescent="0.2">
      <c r="A273" t="s">
        <v>807</v>
      </c>
      <c r="B273" s="583"/>
      <c r="C273" s="583"/>
      <c r="D273" s="583"/>
      <c r="E273" s="583"/>
      <c r="F273" s="538"/>
    </row>
    <row r="274" spans="1:6" x14ac:dyDescent="0.2">
      <c r="A274" t="s">
        <v>808</v>
      </c>
      <c r="B274" s="583"/>
      <c r="C274" s="583"/>
      <c r="D274" s="583"/>
      <c r="E274" s="583"/>
      <c r="F274" s="538"/>
    </row>
    <row r="275" spans="1:6" x14ac:dyDescent="0.2">
      <c r="A275" s="583"/>
      <c r="B275" s="583"/>
      <c r="C275" s="583"/>
      <c r="D275" s="583"/>
      <c r="E275" s="583"/>
      <c r="F275" s="538"/>
    </row>
    <row r="276" spans="1:6" x14ac:dyDescent="0.2">
      <c r="A276" s="583" t="s">
        <v>809</v>
      </c>
      <c r="B276" s="583"/>
      <c r="C276" s="583"/>
      <c r="D276" s="583"/>
      <c r="E276" s="583"/>
      <c r="F276" s="538"/>
    </row>
    <row r="277" spans="1:6" x14ac:dyDescent="0.2">
      <c r="A277" s="583" t="s">
        <v>810</v>
      </c>
      <c r="B277" s="583"/>
      <c r="C277" s="583"/>
      <c r="D277" s="583"/>
      <c r="E277" s="583"/>
      <c r="F277" s="583"/>
    </row>
    <row r="278" spans="1:6" x14ac:dyDescent="0.2">
      <c r="A278" s="583"/>
      <c r="B278" s="583"/>
      <c r="C278" s="583"/>
      <c r="D278" s="583"/>
      <c r="E278" s="583"/>
      <c r="F278" s="583"/>
    </row>
    <row r="281" spans="1:6" ht="15" x14ac:dyDescent="0.25">
      <c r="E281" s="621"/>
    </row>
  </sheetData>
  <mergeCells count="1">
    <mergeCell ref="B1:F4"/>
  </mergeCells>
  <pageMargins left="0.47244094488188981" right="0.31496062992125984" top="0.55118110236220474" bottom="1.3385826771653544" header="0.31496062992125984" footer="0.31496062992125984"/>
  <pageSetup paperSize="9" scale="81" fitToHeight="0" orientation="portrait" horizontalDpi="300" verticalDpi="300" r:id="rId1"/>
  <headerFooter alignWithMargins="0"/>
  <drawing r:id="rId2"/>
  <legacyDrawing r:id="rId3"/>
  <oleObjects>
    <mc:AlternateContent xmlns:mc="http://schemas.openxmlformats.org/markup-compatibility/2006">
      <mc:Choice Requires="x14">
        <oleObject progId="Imagen de Paintbrush" shapeId="18433" r:id="rId4">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18433" r:id="rId4"/>
      </mc:Fallback>
    </mc:AlternateContent>
    <mc:AlternateContent xmlns:mc="http://schemas.openxmlformats.org/markup-compatibility/2006">
      <mc:Choice Requires="x14">
        <oleObject progId="Imagen de Paintbrush" shapeId="18434" r:id="rId6">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18434" r:id="rId6"/>
      </mc:Fallback>
    </mc:AlternateContent>
    <mc:AlternateContent xmlns:mc="http://schemas.openxmlformats.org/markup-compatibility/2006">
      <mc:Choice Requires="x14">
        <oleObject progId="Imagen de Paintbrush" shapeId="18437" r:id="rId7">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18437" r:id="rId7"/>
      </mc:Fallback>
    </mc:AlternateContent>
    <mc:AlternateContent xmlns:mc="http://schemas.openxmlformats.org/markup-compatibility/2006">
      <mc:Choice Requires="x14">
        <oleObject progId="Imagen de Paintbrush" shapeId="18438" r:id="rId8">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18438" r:id="rId8"/>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W/dYIy1AiCk2YcphnCKGsnqwNjshqFLZlK5EjDGShR0=</DigestValue>
    </Reference>
    <Reference Type="http://www.w3.org/2000/09/xmldsig#Object" URI="#idOfficeObject">
      <DigestMethod Algorithm="http://www.w3.org/2001/04/xmlenc#sha256"/>
      <DigestValue>rn7v0r0D0K4qtaq7P/XsWkjnAWTmAjaiHCT/M6lPhZI=</DigestValue>
    </Reference>
    <Reference Type="http://uri.etsi.org/01903#SignedProperties" URI="#idSignedProperties">
      <Transforms>
        <Transform Algorithm="http://www.w3.org/TR/2001/REC-xml-c14n-20010315"/>
      </Transforms>
      <DigestMethod Algorithm="http://www.w3.org/2001/04/xmlenc#sha256"/>
      <DigestValue>PKKjiQXjstJAw+JDu5TOahTq5RLrF2u+XHQsNWeaOEY=</DigestValue>
    </Reference>
  </SignedInfo>
  <SignatureValue>JGJpdS76z0+hJWKvTZWMqFmdi0HOM8h1j9o17n9zu+2YCPADT8OxfotRpKR//Uo9jXOqVlfvOgHx
Ba5OwXn7COy8/zJzrGGB22ok+c5U4Z7EjGvT+giJaWMLiXy9Ge1XNIJnV1zjNe5xnEOqOGu25YXm
PnHFX1niR9KgsvcEJh0xEP+Eei7ORcX2iyL4ihLXDcQR6LPAgXZ6nrGlNfXhRAxFerB0peDByTBQ
n4/6Eij5nIIv6N/V0P2gOobXHC+nojXI301pWyRSMnzdfJYGXRjF/Q0aD3gZ7g1ih9ALyf4Mj4cX
GcdFBEFv3S7w1MrinKikqMQbXLmaGSjJarp0Cw==</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xlh5QgKmT2EGMhnqk4lhKkgz41/NEJ8R4gasEDs+uMk=</DigestValue>
      </Reference>
      <Reference URI="/xl/comments1.xml?ContentType=application/vnd.openxmlformats-officedocument.spreadsheetml.comments+xml">
        <DigestMethod Algorithm="http://www.w3.org/2001/04/xmlenc#sha256"/>
        <DigestValue>almmrDLpmSL883TQKis7Bs5C1Cm3oHMHCrIa8CC+e5M=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t7u4FmFVaFO4oUDpprQfvjyliD+G9ZJCIor4psLWTrM=</DigestValue>
      </Reference>
      <Reference URI="/xl/drawings/drawing10.xml?ContentType=application/vnd.openxmlformats-officedocument.drawing+xml">
        <DigestMethod Algorithm="http://www.w3.org/2001/04/xmlenc#sha256"/>
        <DigestValue>ON3E9GJC2JDUyoIOioG7PxiGygP9Ht37JZNZtIfQbOk=</DigestValue>
      </Reference>
      <Reference URI="/xl/drawings/drawing11.xml?ContentType=application/vnd.openxmlformats-officedocument.drawing+xml">
        <DigestMethod Algorithm="http://www.w3.org/2001/04/xmlenc#sha256"/>
        <DigestValue>NCsT+jMIllPnT3MpRvTv5HjyU8zemJiJtOJqAxXyssc=</DigestValue>
      </Reference>
      <Reference URI="/xl/drawings/drawing12.xml?ContentType=application/vnd.openxmlformats-officedocument.drawing+xml">
        <DigestMethod Algorithm="http://www.w3.org/2001/04/xmlenc#sha256"/>
        <DigestValue>SkdwmH04ESKA5uQucxRX8+s8srZROyksclQBZS1Ylok=</DigestValue>
      </Reference>
      <Reference URI="/xl/drawings/drawing13.xml?ContentType=application/vnd.openxmlformats-officedocument.drawing+xml">
        <DigestMethod Algorithm="http://www.w3.org/2001/04/xmlenc#sha256"/>
        <DigestValue>R/RmyZCgPc0dSI15pYuMsF4I6Pp2ZZS/O1kFnhS2dZA=</DigestValue>
      </Reference>
      <Reference URI="/xl/drawings/drawing14.xml?ContentType=application/vnd.openxmlformats-officedocument.drawing+xml">
        <DigestMethod Algorithm="http://www.w3.org/2001/04/xmlenc#sha256"/>
        <DigestValue>q1xfk5W1zI+dcv8UD3BSiBdCPMXhnRKQAWzK8MfFcOg=</DigestValue>
      </Reference>
      <Reference URI="/xl/drawings/drawing15.xml?ContentType=application/vnd.openxmlformats-officedocument.drawing+xml">
        <DigestMethod Algorithm="http://www.w3.org/2001/04/xmlenc#sha256"/>
        <DigestValue>Hs4TMlZhoQNRYju6gNZl62NJome6ZXXfgyON2gWQpPY=</DigestValue>
      </Reference>
      <Reference URI="/xl/drawings/drawing16.xml?ContentType=application/vnd.openxmlformats-officedocument.drawing+xml">
        <DigestMethod Algorithm="http://www.w3.org/2001/04/xmlenc#sha256"/>
        <DigestValue>6KI45t2UmEXboL2aFtklvKn5rMuLEQfjyie2nq4yGSw=</DigestValue>
      </Reference>
      <Reference URI="/xl/drawings/drawing2.xml?ContentType=application/vnd.openxmlformats-officedocument.drawing+xml">
        <DigestMethod Algorithm="http://www.w3.org/2001/04/xmlenc#sha256"/>
        <DigestValue>XE64KRumSd0cOFqC0SbhnGWAL4oJEOikpovyOjvlCqw=</DigestValue>
      </Reference>
      <Reference URI="/xl/drawings/drawing3.xml?ContentType=application/vnd.openxmlformats-officedocument.drawing+xml">
        <DigestMethod Algorithm="http://www.w3.org/2001/04/xmlenc#sha256"/>
        <DigestValue>wWCRgGeYL/EfDmaLogCQ8emIAP1Ea9ZtSEc5rsXbqiA=</DigestValue>
      </Reference>
      <Reference URI="/xl/drawings/drawing4.xml?ContentType=application/vnd.openxmlformats-officedocument.drawing+xml">
        <DigestMethod Algorithm="http://www.w3.org/2001/04/xmlenc#sha256"/>
        <DigestValue>j0WGUsFow4deBvH6CTw+UWsLv2gMGNc1lSJJnCVqG7w=</DigestValue>
      </Reference>
      <Reference URI="/xl/drawings/drawing5.xml?ContentType=application/vnd.openxmlformats-officedocument.drawing+xml">
        <DigestMethod Algorithm="http://www.w3.org/2001/04/xmlenc#sha256"/>
        <DigestValue>Nl95i0owVA49XU4ztVrMv3nSWtALMmRKUYgJQhBR4zE=</DigestValue>
      </Reference>
      <Reference URI="/xl/drawings/drawing6.xml?ContentType=application/vnd.openxmlformats-officedocument.drawing+xml">
        <DigestMethod Algorithm="http://www.w3.org/2001/04/xmlenc#sha256"/>
        <DigestValue>ORWJhwQguuXzPRLGk9hgDZVCQdydDm06KomvvnjBGc0=</DigestValue>
      </Reference>
      <Reference URI="/xl/drawings/drawing7.xml?ContentType=application/vnd.openxmlformats-officedocument.drawing+xml">
        <DigestMethod Algorithm="http://www.w3.org/2001/04/xmlenc#sha256"/>
        <DigestValue>OQEQBvTbzXnax0lpt0oHCGQhYeovyCfC8kCLsOdUA3Q=</DigestValue>
      </Reference>
      <Reference URI="/xl/drawings/drawing8.xml?ContentType=application/vnd.openxmlformats-officedocument.drawing+xml">
        <DigestMethod Algorithm="http://www.w3.org/2001/04/xmlenc#sha256"/>
        <DigestValue>14Dko2m4vV88U8LNaueUtxKSvmpskUTuioTIKfX0t2I=</DigestValue>
      </Reference>
      <Reference URI="/xl/drawings/drawing9.xml?ContentType=application/vnd.openxmlformats-officedocument.drawing+xml">
        <DigestMethod Algorithm="http://www.w3.org/2001/04/xmlenc#sha256"/>
        <DigestValue>RSTNxC7HoiMKXyE4xG49zDuEhjLfzWWMOlMePIlwJ7A=</DigestValue>
      </Reference>
      <Reference URI="/xl/drawings/vmlDrawing1.vml?ContentType=application/vnd.openxmlformats-officedocument.vmlDrawing">
        <DigestMethod Algorithm="http://www.w3.org/2001/04/xmlenc#sha256"/>
        <DigestValue>Lqxb4DsjID5H8vka1K3tvWGgJsAS2KGp9TzA0PvFNhM=</DigestValue>
      </Reference>
      <Reference URI="/xl/drawings/vmlDrawing10.vml?ContentType=application/vnd.openxmlformats-officedocument.vmlDrawing">
        <DigestMethod Algorithm="http://www.w3.org/2001/04/xmlenc#sha256"/>
        <DigestValue>hCFeyb6M1H2JXeW5uXcFnwpmti5ON8BXRW9MCByFeDE=</DigestValue>
      </Reference>
      <Reference URI="/xl/drawings/vmlDrawing11.vml?ContentType=application/vnd.openxmlformats-officedocument.vmlDrawing">
        <DigestMethod Algorithm="http://www.w3.org/2001/04/xmlenc#sha256"/>
        <DigestValue>lBRCtnA9DPmBq+zlAXttjn7HIEghZcCuVmoZR8Ph7hk=</DigestValue>
      </Reference>
      <Reference URI="/xl/drawings/vmlDrawing12.vml?ContentType=application/vnd.openxmlformats-officedocument.vmlDrawing">
        <DigestMethod Algorithm="http://www.w3.org/2001/04/xmlenc#sha256"/>
        <DigestValue>weh0k7QKyXVIXogIVZDo24eaBH8fCzCsqh/CvC2K1JI=</DigestValue>
      </Reference>
      <Reference URI="/xl/drawings/vmlDrawing13.vml?ContentType=application/vnd.openxmlformats-officedocument.vmlDrawing">
        <DigestMethod Algorithm="http://www.w3.org/2001/04/xmlenc#sha256"/>
        <DigestValue>IxFP/1A7i2+QM3rDVzluCt+Xpys75TkoqLx3vRmL0AI=</DigestValue>
      </Reference>
      <Reference URI="/xl/drawings/vmlDrawing14.vml?ContentType=application/vnd.openxmlformats-officedocument.vmlDrawing">
        <DigestMethod Algorithm="http://www.w3.org/2001/04/xmlenc#sha256"/>
        <DigestValue>F7juZosQADPt+7UEgYQr9716s1hUtwJ3GZSo/q3u8W0=</DigestValue>
      </Reference>
      <Reference URI="/xl/drawings/vmlDrawing15.vml?ContentType=application/vnd.openxmlformats-officedocument.vmlDrawing">
        <DigestMethod Algorithm="http://www.w3.org/2001/04/xmlenc#sha256"/>
        <DigestValue>LrawP1oI3z3P9dZE++W36dQCQtZXi6aU5rMP1m50/SM=</DigestValue>
      </Reference>
      <Reference URI="/xl/drawings/vmlDrawing16.vml?ContentType=application/vnd.openxmlformats-officedocument.vmlDrawing">
        <DigestMethod Algorithm="http://www.w3.org/2001/04/xmlenc#sha256"/>
        <DigestValue>71yENe7gI0sfiC65sIxgetGX1AM3ygPiuVamhHL6LyY=</DigestValue>
      </Reference>
      <Reference URI="/xl/drawings/vmlDrawing2.vml?ContentType=application/vnd.openxmlformats-officedocument.vmlDrawing">
        <DigestMethod Algorithm="http://www.w3.org/2001/04/xmlenc#sha256"/>
        <DigestValue>GUaw+EJ3aYrBNADy/q/9+ccSeulN8qQA192g7R6sPCM=</DigestValue>
      </Reference>
      <Reference URI="/xl/drawings/vmlDrawing3.vml?ContentType=application/vnd.openxmlformats-officedocument.vmlDrawing">
        <DigestMethod Algorithm="http://www.w3.org/2001/04/xmlenc#sha256"/>
        <DigestValue>7vnKJ4JykXBEloZPd07ZjGu8qIWYxKkVTbQDomgCWrU=</DigestValue>
      </Reference>
      <Reference URI="/xl/drawings/vmlDrawing4.vml?ContentType=application/vnd.openxmlformats-officedocument.vmlDrawing">
        <DigestMethod Algorithm="http://www.w3.org/2001/04/xmlenc#sha256"/>
        <DigestValue>gpnrczAV/1AhEyqIAqKek3AGLlrWaYpxis8AGBPUXkc=</DigestValue>
      </Reference>
      <Reference URI="/xl/drawings/vmlDrawing5.vml?ContentType=application/vnd.openxmlformats-officedocument.vmlDrawing">
        <DigestMethod Algorithm="http://www.w3.org/2001/04/xmlenc#sha256"/>
        <DigestValue>Mxxiou2UEjit3Tas3ouUle0ISTCYQrpHXzjCC/OpG8g=</DigestValue>
      </Reference>
      <Reference URI="/xl/drawings/vmlDrawing6.vml?ContentType=application/vnd.openxmlformats-officedocument.vmlDrawing">
        <DigestMethod Algorithm="http://www.w3.org/2001/04/xmlenc#sha256"/>
        <DigestValue>br/uNQqZU5EZWMVPJh67J73EdbHmCyIpXMsVMyN4OeU=</DigestValue>
      </Reference>
      <Reference URI="/xl/drawings/vmlDrawing7.vml?ContentType=application/vnd.openxmlformats-officedocument.vmlDrawing">
        <DigestMethod Algorithm="http://www.w3.org/2001/04/xmlenc#sha256"/>
        <DigestValue>EZX2dyEuhTH/W0G3cofC8YjFd0UMhwx2j+/ZPVAuBp0=</DigestValue>
      </Reference>
      <Reference URI="/xl/drawings/vmlDrawing8.vml?ContentType=application/vnd.openxmlformats-officedocument.vmlDrawing">
        <DigestMethod Algorithm="http://www.w3.org/2001/04/xmlenc#sha256"/>
        <DigestValue>4idgkGU/mXUaFAXCvpM5oXv0ajb7FstR8jg0YxSJNjM=</DigestValue>
      </Reference>
      <Reference URI="/xl/drawings/vmlDrawing9.vml?ContentType=application/vnd.openxmlformats-officedocument.vmlDrawing">
        <DigestMethod Algorithm="http://www.w3.org/2001/04/xmlenc#sha256"/>
        <DigestValue>s8qJBkX/ZiMjPYuElLFhshi/MgEjv4Q7Mf+8MP0Na5M=</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w1dfsefXn4SZqPgOn+aq4OgAFAu/r7BIhmTctLdwxDQ=</DigestValue>
      </Reference>
      <Reference URI="/xl/embeddings/oleObject14.bin?ContentType=application/vnd.openxmlformats-officedocument.oleObject">
        <DigestMethod Algorithm="http://www.w3.org/2001/04/xmlenc#sha256"/>
        <DigestValue>w1dfsefXn4SZqPgOn+aq4OgAFAu/r7BIhmTctLdwxDQ=</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33.bin?ContentType=application/vnd.openxmlformats-officedocument.oleObject">
        <DigestMethod Algorithm="http://www.w3.org/2001/04/xmlenc#sha256"/>
        <DigestValue>Qsh60IHOw0yTOAeaLhi7hplkW8Je/SzZ5vfLfaIQ6pU=</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36.bin?ContentType=application/vnd.openxmlformats-officedocument.oleObject">
        <DigestMethod Algorithm="http://www.w3.org/2001/04/xmlenc#sha256"/>
        <DigestValue>Qsh60IHOw0yTOAeaLhi7hplkW8Je/SzZ5vfLfaIQ6pU=</DigestValue>
      </Reference>
      <Reference URI="/xl/embeddings/oleObject37.bin?ContentType=application/vnd.openxmlformats-officedocument.oleObject">
        <DigestMethod Algorithm="http://www.w3.org/2001/04/xmlenc#sha256"/>
        <DigestValue>Qsh60IHOw0yTOAeaLhi7hplkW8Je/SzZ5vfLfaIQ6pU=</DigestValue>
      </Reference>
      <Reference URI="/xl/embeddings/oleObject38.bin?ContentType=application/vnd.openxmlformats-officedocument.oleObject">
        <DigestMethod Algorithm="http://www.w3.org/2001/04/xmlenc#sha256"/>
        <DigestValue>Qsh60IHOw0yTOAeaLhi7hplkW8Je/SzZ5vfLfaIQ6pU=</DigestValue>
      </Reference>
      <Reference URI="/xl/embeddings/oleObject39.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40.bin?ContentType=application/vnd.openxmlformats-officedocument.oleObject">
        <DigestMethod Algorithm="http://www.w3.org/2001/04/xmlenc#sha256"/>
        <DigestValue>Qsh60IHOw0yTOAeaLhi7hplkW8Je/SzZ5vfLfaIQ6pU=</DigestValue>
      </Reference>
      <Reference URI="/xl/embeddings/oleObject41.bin?ContentType=application/vnd.openxmlformats-officedocument.oleObject">
        <DigestMethod Algorithm="http://www.w3.org/2001/04/xmlenc#sha256"/>
        <DigestValue>Qsh60IHOw0yTOAeaLhi7hplkW8Je/SzZ5vfLfaIQ6pU=</DigestValue>
      </Reference>
      <Reference URI="/xl/embeddings/oleObject42.bin?ContentType=application/vnd.openxmlformats-officedocument.oleObject">
        <DigestMethod Algorithm="http://www.w3.org/2001/04/xmlenc#sha256"/>
        <DigestValue>Qsh60IHOw0yTOAeaLhi7hplkW8Je/SzZ5vfLfaIQ6pU=</DigestValue>
      </Reference>
      <Reference URI="/xl/embeddings/oleObject43.bin?ContentType=application/vnd.openxmlformats-officedocument.oleObject">
        <DigestMethod Algorithm="http://www.w3.org/2001/04/xmlenc#sha256"/>
        <DigestValue>Qsh60IHOw0yTOAeaLhi7hplkW8Je/SzZ5vfLfaIQ6pU=</DigestValue>
      </Reference>
      <Reference URI="/xl/embeddings/oleObject44.bin?ContentType=application/vnd.openxmlformats-officedocument.oleObject">
        <DigestMethod Algorithm="http://www.w3.org/2001/04/xmlenc#sha256"/>
        <DigestValue>Qsh60IHOw0yTOAeaLhi7hplkW8Je/SzZ5vfLfaIQ6pU=</DigestValue>
      </Reference>
      <Reference URI="/xl/embeddings/oleObject45.bin?ContentType=application/vnd.openxmlformats-officedocument.oleObject">
        <DigestMethod Algorithm="http://www.w3.org/2001/04/xmlenc#sha256"/>
        <DigestValue>Doqk/MDwB44XrrCoHO9RIa1RVG3pHs0QjjmcC049cJY=</DigestValue>
      </Reference>
      <Reference URI="/xl/embeddings/oleObject46.bin?ContentType=application/vnd.openxmlformats-officedocument.oleObject">
        <DigestMethod Algorithm="http://www.w3.org/2001/04/xmlenc#sha256"/>
        <DigestValue>Doqk/MDwB44XrrCoHO9RIa1RVG3pHs0QjjmcC049cJY=</DigestValue>
      </Reference>
      <Reference URI="/xl/embeddings/oleObject47.bin?ContentType=application/vnd.openxmlformats-officedocument.oleObject">
        <DigestMethod Algorithm="http://www.w3.org/2001/04/xmlenc#sha256"/>
        <DigestValue>Doqk/MDwB44XrrCoHO9RIa1RVG3pHs0QjjmcC049cJY=</DigestValue>
      </Reference>
      <Reference URI="/xl/embeddings/oleObject48.bin?ContentType=application/vnd.openxmlformats-officedocument.oleObject">
        <DigestMethod Algorithm="http://www.w3.org/2001/04/xmlenc#sha256"/>
        <DigestValue>Doqk/MDwB44XrrCoHO9RIa1RVG3pHs0QjjmcC049cJY=</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pHgEZxyMB3OYPbXViOUZyVOBYMPdCzdKzPH2PF6LzIU=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TQKH8+2rr+6WMtb7vdGw7tVW4+0ixqtVyJynv7sicho=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ZzH94JpLtaOOGlV4hZnKnUFfDelKruWELJRz4RsS7iE=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kJifKDL3toNHHCZ+WYMUK283jp5Ih1iXAQ3HjlHafkU=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K1TMrT/y6mmggAzfiYTxLoZOOdecM8DNUxorW15nJ9o=</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oxDyYlcQiu248iF6vSe2KETBQhN3ogoe7LMyfjRHjiE=</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MFVe2phw+K5X1cyYrmWjdH7s+BUKU2uL12ONsaOblIE=</DigestValue>
      </Reference>
      <Reference URI="/xl/printerSettings/printerSettings1.bin?ContentType=application/vnd.openxmlformats-officedocument.spreadsheetml.printerSettings">
        <DigestMethod Algorithm="http://www.w3.org/2001/04/xmlenc#sha256"/>
        <DigestValue>Y/vRBGwktjPQb8Qqll3INMicQSn31vkJ0w3XbxvjSB0=</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Y/vRBGwktjPQb8Qqll3INMicQSn31vkJ0w3XbxvjSB0=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ju0nZSJFCKfI+DY3rrhW5FF3ngtvtaBBC1BlFGK9gvY=</DigestValue>
      </Reference>
      <Reference URI="/xl/styles.xml?ContentType=application/vnd.openxmlformats-officedocument.spreadsheetml.styles+xml">
        <DigestMethod Algorithm="http://www.w3.org/2001/04/xmlenc#sha256"/>
        <DigestValue>dZaUWYyIOjG34goSb3q2LJk7vcqWuZVy+roKJvuIB7w=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rCOtfeuptxDCv0/OWGmjzixWx9MFtn7o38fqOcayYxM=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m5SG93J7y0rUIWknu6FMmScZj0T1l1Z6wNtf3+lPddM=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MqOPcerrxcWSYKTxxpRb95dLZtKE/U+DRZJNy90492c=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oPTFC9Jvh5Yji/EzSTk2xmjyiPnRm4gTJC3Bz4S9rBY=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gcuLj3MWEAotW4pNQhz4oBBwWvu0alhxWikpUQqlnr0=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eJJq7SCE2Sqv/QfxScMsojkbEgLgafe0c7szfIOqeX0=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AW0kPNW+JcB42wJAcAEbVn21KKCQUJrNVKWVhKKKJeY=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kDohBsaDuFdSTpwTs4iUkTaXvtQJHCQ0YcW1R5umPC0=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NY+ADyUH9ud4bGgsapmtFL1qAbYGeIS1qy9bMfe3ICQ=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tN2s3XU3ZtYhvOWJxMkCPDkvOoUnWdWz1UPUDjpPmlY=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7mTRLKH1/tmV5FSvxXHkGMG6yBRZl6u8+850TdJVhvQ=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qmHo6QB5L+znFDY1nxQ/HrIJIAt5Bfm+3HbAq5naiYA=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hfEGrTP58AvgrFybMT4Zpf0GAZYI71TxQZtJ30/0OLs=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VhNHCPky5dJAz4EYRP3mA3wz1I77DU4lehFo/g8b4Pk=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7S9+kchYgtnqokDuozbDmQFV3lFEXnKQsSKp6yWttk8=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BGhP1b6BcWCvCiFYaGBSXM3nXN74z+jGvAG40X54qCQ=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CxwsmeJH64FsJqCuTsEmlpchV6bf0Lyhk4Pzu/MqgO0=</DigestValue>
      </Reference>
      <Reference URI="/xl/worksheets/sheet1.xml?ContentType=application/vnd.openxmlformats-officedocument.spreadsheetml.worksheet+xml">
        <DigestMethod Algorithm="http://www.w3.org/2001/04/xmlenc#sha256"/>
        <DigestValue>+9lTUryKPmGNRN12qHAYiouHEZWkgkokRmHXoIbzoCE=</DigestValue>
      </Reference>
      <Reference URI="/xl/worksheets/sheet10.xml?ContentType=application/vnd.openxmlformats-officedocument.spreadsheetml.worksheet+xml">
        <DigestMethod Algorithm="http://www.w3.org/2001/04/xmlenc#sha256"/>
        <DigestValue>W27js5+a9hNV6z1PRXlKnGRQHX2NTNwgu5i8+b3whqY=</DigestValue>
      </Reference>
      <Reference URI="/xl/worksheets/sheet11.xml?ContentType=application/vnd.openxmlformats-officedocument.spreadsheetml.worksheet+xml">
        <DigestMethod Algorithm="http://www.w3.org/2001/04/xmlenc#sha256"/>
        <DigestValue>QkSA5k/Cd9FDDnQ7DemDdPCxjcnR+0Z0rwDHWpil8eE=</DigestValue>
      </Reference>
      <Reference URI="/xl/worksheets/sheet12.xml?ContentType=application/vnd.openxmlformats-officedocument.spreadsheetml.worksheet+xml">
        <DigestMethod Algorithm="http://www.w3.org/2001/04/xmlenc#sha256"/>
        <DigestValue>hYIIBs3MRl4RIeRHiMNNInA5xQWD/0wDRrJ21Ib34nQ=</DigestValue>
      </Reference>
      <Reference URI="/xl/worksheets/sheet13.xml?ContentType=application/vnd.openxmlformats-officedocument.spreadsheetml.worksheet+xml">
        <DigestMethod Algorithm="http://www.w3.org/2001/04/xmlenc#sha256"/>
        <DigestValue>uXc2NU/kAGe0qUaPc4spXwILVVong17I8dT/2iF6O2M=</DigestValue>
      </Reference>
      <Reference URI="/xl/worksheets/sheet14.xml?ContentType=application/vnd.openxmlformats-officedocument.spreadsheetml.worksheet+xml">
        <DigestMethod Algorithm="http://www.w3.org/2001/04/xmlenc#sha256"/>
        <DigestValue>NIJpkxfj/sriwcs30Nw4vnfwldOjf3SEz1m//svw8IQ=</DigestValue>
      </Reference>
      <Reference URI="/xl/worksheets/sheet15.xml?ContentType=application/vnd.openxmlformats-officedocument.spreadsheetml.worksheet+xml">
        <DigestMethod Algorithm="http://www.w3.org/2001/04/xmlenc#sha256"/>
        <DigestValue>kCnwnauApmcH0uZnXBqAuGqJhgfjbCYMFRxLR6+xtGY=</DigestValue>
      </Reference>
      <Reference URI="/xl/worksheets/sheet16.xml?ContentType=application/vnd.openxmlformats-officedocument.spreadsheetml.worksheet+xml">
        <DigestMethod Algorithm="http://www.w3.org/2001/04/xmlenc#sha256"/>
        <DigestValue>k7sRZ+byW8Ta06dE01dl3hRdCMeNDhl2jl4Bnuxfuis=</DigestValue>
      </Reference>
      <Reference URI="/xl/worksheets/sheet2.xml?ContentType=application/vnd.openxmlformats-officedocument.spreadsheetml.worksheet+xml">
        <DigestMethod Algorithm="http://www.w3.org/2001/04/xmlenc#sha256"/>
        <DigestValue>k+hNgd9bEsEj9Vohz7J/lv5BcI1JQZQRTT0N6enToCQ=</DigestValue>
      </Reference>
      <Reference URI="/xl/worksheets/sheet3.xml?ContentType=application/vnd.openxmlformats-officedocument.spreadsheetml.worksheet+xml">
        <DigestMethod Algorithm="http://www.w3.org/2001/04/xmlenc#sha256"/>
        <DigestValue>ZUZ/67ga+vB5AAI3ZzK/SPK3XYYqU+RMZ665i0Od/KQ=</DigestValue>
      </Reference>
      <Reference URI="/xl/worksheets/sheet4.xml?ContentType=application/vnd.openxmlformats-officedocument.spreadsheetml.worksheet+xml">
        <DigestMethod Algorithm="http://www.w3.org/2001/04/xmlenc#sha256"/>
        <DigestValue>2GAg2Bal3iYX6wU5h1H2rRKksMxkcP2wQyQ9bcY8Epo=</DigestValue>
      </Reference>
      <Reference URI="/xl/worksheets/sheet5.xml?ContentType=application/vnd.openxmlformats-officedocument.spreadsheetml.worksheet+xml">
        <DigestMethod Algorithm="http://www.w3.org/2001/04/xmlenc#sha256"/>
        <DigestValue>cZUhDOXOMrmZcUUf9WpAVWeX0lnOaNTmQ/bWqVBs15Q=</DigestValue>
      </Reference>
      <Reference URI="/xl/worksheets/sheet6.xml?ContentType=application/vnd.openxmlformats-officedocument.spreadsheetml.worksheet+xml">
        <DigestMethod Algorithm="http://www.w3.org/2001/04/xmlenc#sha256"/>
        <DigestValue>sePllTA0HvmHy70I/hBvYMVtwJMyVA7GiYFS/pDlpgQ=</DigestValue>
      </Reference>
      <Reference URI="/xl/worksheets/sheet7.xml?ContentType=application/vnd.openxmlformats-officedocument.spreadsheetml.worksheet+xml">
        <DigestMethod Algorithm="http://www.w3.org/2001/04/xmlenc#sha256"/>
        <DigestValue>QqQ2NjHWzQZveeT/2+/WKEN373gH9T/nxhu0lHf6JUM=</DigestValue>
      </Reference>
      <Reference URI="/xl/worksheets/sheet8.xml?ContentType=application/vnd.openxmlformats-officedocument.spreadsheetml.worksheet+xml">
        <DigestMethod Algorithm="http://www.w3.org/2001/04/xmlenc#sha256"/>
        <DigestValue>wuSPJVmY3Xv4li58qIJgCc99vRcCNesqgroN35r6EGQ=</DigestValue>
      </Reference>
      <Reference URI="/xl/worksheets/sheet9.xml?ContentType=application/vnd.openxmlformats-officedocument.spreadsheetml.worksheet+xml">
        <DigestMethod Algorithm="http://www.w3.org/2001/04/xmlenc#sha256"/>
        <DigestValue>VANZY58j8bt6TigNjDCKv09ve41draJdEOoIB3lH7dA=</DigestValue>
      </Reference>
    </Manifest>
    <SignatureProperties>
      <SignatureProperty Id="idSignatureTime" Target="#idPackageSignature">
        <mdssi:SignatureTime xmlns:mdssi="http://schemas.openxmlformats.org/package/2006/digital-signature">
          <mdssi:Format>YYYY-MM-DDThh:mm:ssTZD</mdssi:Format>
          <mdssi:Value>2020-07-28T17:15:52Z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GENERAL</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2020-07-28T17:15:52Z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 GENERAL</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SQHcEoIuD11M4JlNOmhN48UoH1qoCYUX4SuhGlcXMtg=</DigestValue>
    </Reference>
    <Reference Type="http://www.w3.org/2000/09/xmldsig#Object" URI="#idOfficeObject">
      <DigestMethod Algorithm="http://www.w3.org/2001/04/xmlenc#sha256"/>
      <DigestValue>bObHmocPLoudQkA/194oHhCZsyoVbY7tC1nQtjXP2x8=</DigestValue>
    </Reference>
    <Reference Type="http://uri.etsi.org/01903#SignedProperties" URI="#idSignedProperties">
      <Transforms>
        <Transform Algorithm="http://www.w3.org/TR/2001/REC-xml-c14n-20010315"/>
      </Transforms>
      <DigestMethod Algorithm="http://www.w3.org/2001/04/xmlenc#sha256"/>
      <DigestValue>NBBKnq9XiMXCdakB0HwGNsp6wakDq+87QAk2+ZUXpvk=</DigestValue>
    </Reference>
  </SignedInfo>
  <SignatureValue>VWv/HTVtqVH3itAY3TzbZQyZTsIM3VdhGljb1RFGag/+dtjk5qejiFypmja+fkMGjFliXjAxpQkd
Zcr5RU9HUS1QsxHfnqHfEHYzvCjHlw4hiN4LqNn+KjFbfeizlGjPOzJ6Ij26vvXy602YEjfp+nlX
Wfe0L42VIjhfZPy+dAYMpba/qjWpHAOP9889tp+6lZ3kbWpMUQgzl2WGgqWsyB+UJeBmFAmq/eeU
PJwB2moBUDfAIPn1rtQyZPbCXsCRiKluiCLvbxwwdu/8J27uoLwXR8Zcq1MglaocNZN7FyBxkhfT
6pdTcBdAKwjaLRTPNj/pgMDlkKJGLECpKgGirA==</SignatureValue>
  <KeyInfo>
    <X509Data>
      <X509Certificate>MIIIDDCCBfSgAwIBAgIIB2jvZCVfFuowDQYJKoZIhvcNAQELBQAwWzEXMBUGA1UEBRMOUlVDIDgwMDUwMTcyLTExGjAYBgNVBAMTEUNBLURPQ1VNRU5UQSBTLkEuMRcwFQYDVQQKEw5ET0NVTUVOVEEgUy5BLjELMAkGA1UEBhMCUFkwHhcNMTkwNjE0MTQzMDU3WhcNMjEwNjEzMTQ0MDU3WjCBsjELMAkGA1UEBhMCUFkxFzAVBgNVBAQMDlBFUlNBTk8gRlJVVE9TMREwDwYDVQQFEwhDSTMyOTQxMzEdMBsGA1UEKgwUVklDVE9SIFJPUVVFIEpBQ0lOVE8xFzAVBgNVBAoMDlBFUlNPTkEgRklTSUNBMREwDwYDVQQLDAhGSVJNQSBGMjEsMCoGA1UEAwwjVklDVE9SIFJPUVVFIEpBQ0lOVE8gUEVSU0FOTyBGUlVUT1MwggEiMA0GCSqGSIb3DQEBAQUAA4IBDwAwggEKAoIBAQCtHuf0OAwggwkAzu3zzNzYUddQ8dMJMjuJV8O8+mcUC6ZpDHexW0OGsbH0Q6hkMBPUSv+uBbiEkX2DH2J3QMt2Sh1vqQNmuxDw6RAm1Hr1KU6Ri6N/1SSn13uTZLFpXcGj0bQL8YRukL5goYCtwfP+TJDkuik3k/Cvbqi+33boV32QRlPBlvbuwF5F3Qx1E3cbCCPtQC2uOAPOUigfiPr/c5i16gPxHvP4a3T/FFWKIrPaCFGDFYBkxgwbfkUWvtdOkqXcnVSC2oQPc1dTm3kLc3yAmrF7jHSoDcymVmnQEFvHRMEIBhiFWQ8rb3nb2/K7qvKG7ZtCqsBG7aQdE7qlAgMBAAGjggN6MIIDdjAMBgNVHRMBAf8EAjAAMA4GA1UdDwEB/wQEAwIF4DAqBgNVHSUBAf8EIDAeBggrBgEFBQcDAQYIKwYBBQUHAwIGCCsGAQUFBwMEMB0GA1UdDgQWBBTLfWHJf2t2om97MlA7Nz6Vy61uq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jb21mYXJ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X4MBZB4DI8g9kjCg1fQcLT7AXx/L6d3pzOW5saP+9fDkKaotikPzvlkeEvz5pqSY3Rtp4/v5ooIHLTHwmyNEADV8YyWmLUU7V+maoYOZ0rf6xmzfMwdJ3A6CVgVor3mbHGRloshmy3urEhCmcnQskX5vkV8DjSzQlGeEKtBLpjskSh3/eH7M8ZiSX7ADjVO8VGsnT6Gno4fkafGPGGyuIKqf5GzoS1O4yKoa6u9SY4otOkoxrnzLrQN1gah7mGxTYjVeJvvVygQtV5s4SKx9oH9e8O2nFC4S1xDe6j7csNalCyd+sVVmeSdx4pysN5mBfdvQew3Biw4j9uk8uRO7uVIL5BF7FKr/Y4f7lY2WMevgxWxcq1atre6BsmOzgTytKbRup3Ft5vw4cZxdcPoNbXOuPqCdmIuWeHkEM22PwgnEwD1yJlUE4Dw5rjVsEDBxTKTQRkxO/+Q12eRI2bfh3MHpFUDzvSeupC+dlTLkPyUFHC6u6mgtpnukhw7LitqZ8eCtAuFC0K3VHUYGbsHiEt+Mx+GzDigqDjCBmai3+tPni4+t2jHYz3V/CGMxAnqImn3YfsHKuysFTaJ86m5u37gvsibv0A1E2Uo9DOtJslm4oeaYyY0w8CgH96gwRBUpS6w723dSxLJBzhLTO62J2WuNwRdIo/mz+rOCi36Dr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xlh5QgKmT2EGMhnqk4lhKkgz41/NEJ8R4gasEDs+uMk=</DigestValue>
      </Reference>
      <Reference URI="/xl/comments1.xml?ContentType=application/vnd.openxmlformats-officedocument.spreadsheetml.comments+xml">
        <DigestMethod Algorithm="http://www.w3.org/2001/04/xmlenc#sha256"/>
        <DigestValue>almmrDLpmSL883TQKis7Bs5C1Cm3oHMHCrIa8CC+e5M=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t7u4FmFVaFO4oUDpprQfvjyliD+G9ZJCIor4psLWTrM=</DigestValue>
      </Reference>
      <Reference URI="/xl/drawings/drawing10.xml?ContentType=application/vnd.openxmlformats-officedocument.drawing+xml">
        <DigestMethod Algorithm="http://www.w3.org/2001/04/xmlenc#sha256"/>
        <DigestValue>ON3E9GJC2JDUyoIOioG7PxiGygP9Ht37JZNZtIfQbOk=</DigestValue>
      </Reference>
      <Reference URI="/xl/drawings/drawing11.xml?ContentType=application/vnd.openxmlformats-officedocument.drawing+xml">
        <DigestMethod Algorithm="http://www.w3.org/2001/04/xmlenc#sha256"/>
        <DigestValue>NCsT+jMIllPnT3MpRvTv5HjyU8zemJiJtOJqAxXyssc=</DigestValue>
      </Reference>
      <Reference URI="/xl/drawings/drawing12.xml?ContentType=application/vnd.openxmlformats-officedocument.drawing+xml">
        <DigestMethod Algorithm="http://www.w3.org/2001/04/xmlenc#sha256"/>
        <DigestValue>SkdwmH04ESKA5uQucxRX8+s8srZROyksclQBZS1Ylok=</DigestValue>
      </Reference>
      <Reference URI="/xl/drawings/drawing13.xml?ContentType=application/vnd.openxmlformats-officedocument.drawing+xml">
        <DigestMethod Algorithm="http://www.w3.org/2001/04/xmlenc#sha256"/>
        <DigestValue>R/RmyZCgPc0dSI15pYuMsF4I6Pp2ZZS/O1kFnhS2dZA=</DigestValue>
      </Reference>
      <Reference URI="/xl/drawings/drawing14.xml?ContentType=application/vnd.openxmlformats-officedocument.drawing+xml">
        <DigestMethod Algorithm="http://www.w3.org/2001/04/xmlenc#sha256"/>
        <DigestValue>q1xfk5W1zI+dcv8UD3BSiBdCPMXhnRKQAWzK8MfFcOg=</DigestValue>
      </Reference>
      <Reference URI="/xl/drawings/drawing15.xml?ContentType=application/vnd.openxmlformats-officedocument.drawing+xml">
        <DigestMethod Algorithm="http://www.w3.org/2001/04/xmlenc#sha256"/>
        <DigestValue>Hs4TMlZhoQNRYju6gNZl62NJome6ZXXfgyON2gWQpPY=</DigestValue>
      </Reference>
      <Reference URI="/xl/drawings/drawing16.xml?ContentType=application/vnd.openxmlformats-officedocument.drawing+xml">
        <DigestMethod Algorithm="http://www.w3.org/2001/04/xmlenc#sha256"/>
        <DigestValue>6KI45t2UmEXboL2aFtklvKn5rMuLEQfjyie2nq4yGSw=</DigestValue>
      </Reference>
      <Reference URI="/xl/drawings/drawing2.xml?ContentType=application/vnd.openxmlformats-officedocument.drawing+xml">
        <DigestMethod Algorithm="http://www.w3.org/2001/04/xmlenc#sha256"/>
        <DigestValue>XE64KRumSd0cOFqC0SbhnGWAL4oJEOikpovyOjvlCqw=</DigestValue>
      </Reference>
      <Reference URI="/xl/drawings/drawing3.xml?ContentType=application/vnd.openxmlformats-officedocument.drawing+xml">
        <DigestMethod Algorithm="http://www.w3.org/2001/04/xmlenc#sha256"/>
        <DigestValue>wWCRgGeYL/EfDmaLogCQ8emIAP1Ea9ZtSEc5rsXbqiA=</DigestValue>
      </Reference>
      <Reference URI="/xl/drawings/drawing4.xml?ContentType=application/vnd.openxmlformats-officedocument.drawing+xml">
        <DigestMethod Algorithm="http://www.w3.org/2001/04/xmlenc#sha256"/>
        <DigestValue>j0WGUsFow4deBvH6CTw+UWsLv2gMGNc1lSJJnCVqG7w=</DigestValue>
      </Reference>
      <Reference URI="/xl/drawings/drawing5.xml?ContentType=application/vnd.openxmlformats-officedocument.drawing+xml">
        <DigestMethod Algorithm="http://www.w3.org/2001/04/xmlenc#sha256"/>
        <DigestValue>Nl95i0owVA49XU4ztVrMv3nSWtALMmRKUYgJQhBR4zE=</DigestValue>
      </Reference>
      <Reference URI="/xl/drawings/drawing6.xml?ContentType=application/vnd.openxmlformats-officedocument.drawing+xml">
        <DigestMethod Algorithm="http://www.w3.org/2001/04/xmlenc#sha256"/>
        <DigestValue>ORWJhwQguuXzPRLGk9hgDZVCQdydDm06KomvvnjBGc0=</DigestValue>
      </Reference>
      <Reference URI="/xl/drawings/drawing7.xml?ContentType=application/vnd.openxmlformats-officedocument.drawing+xml">
        <DigestMethod Algorithm="http://www.w3.org/2001/04/xmlenc#sha256"/>
        <DigestValue>OQEQBvTbzXnax0lpt0oHCGQhYeovyCfC8kCLsOdUA3Q=</DigestValue>
      </Reference>
      <Reference URI="/xl/drawings/drawing8.xml?ContentType=application/vnd.openxmlformats-officedocument.drawing+xml">
        <DigestMethod Algorithm="http://www.w3.org/2001/04/xmlenc#sha256"/>
        <DigestValue>14Dko2m4vV88U8LNaueUtxKSvmpskUTuioTIKfX0t2I=</DigestValue>
      </Reference>
      <Reference URI="/xl/drawings/drawing9.xml?ContentType=application/vnd.openxmlformats-officedocument.drawing+xml">
        <DigestMethod Algorithm="http://www.w3.org/2001/04/xmlenc#sha256"/>
        <DigestValue>RSTNxC7HoiMKXyE4xG49zDuEhjLfzWWMOlMePIlwJ7A=</DigestValue>
      </Reference>
      <Reference URI="/xl/drawings/vmlDrawing1.vml?ContentType=application/vnd.openxmlformats-officedocument.vmlDrawing">
        <DigestMethod Algorithm="http://www.w3.org/2001/04/xmlenc#sha256"/>
        <DigestValue>Lqxb4DsjID5H8vka1K3tvWGgJsAS2KGp9TzA0PvFNhM=</DigestValue>
      </Reference>
      <Reference URI="/xl/drawings/vmlDrawing10.vml?ContentType=application/vnd.openxmlformats-officedocument.vmlDrawing">
        <DigestMethod Algorithm="http://www.w3.org/2001/04/xmlenc#sha256"/>
        <DigestValue>hCFeyb6M1H2JXeW5uXcFnwpmti5ON8BXRW9MCByFeDE=</DigestValue>
      </Reference>
      <Reference URI="/xl/drawings/vmlDrawing11.vml?ContentType=application/vnd.openxmlformats-officedocument.vmlDrawing">
        <DigestMethod Algorithm="http://www.w3.org/2001/04/xmlenc#sha256"/>
        <DigestValue>lBRCtnA9DPmBq+zlAXttjn7HIEghZcCuVmoZR8Ph7hk=</DigestValue>
      </Reference>
      <Reference URI="/xl/drawings/vmlDrawing12.vml?ContentType=application/vnd.openxmlformats-officedocument.vmlDrawing">
        <DigestMethod Algorithm="http://www.w3.org/2001/04/xmlenc#sha256"/>
        <DigestValue>weh0k7QKyXVIXogIVZDo24eaBH8fCzCsqh/CvC2K1JI=</DigestValue>
      </Reference>
      <Reference URI="/xl/drawings/vmlDrawing13.vml?ContentType=application/vnd.openxmlformats-officedocument.vmlDrawing">
        <DigestMethod Algorithm="http://www.w3.org/2001/04/xmlenc#sha256"/>
        <DigestValue>IxFP/1A7i2+QM3rDVzluCt+Xpys75TkoqLx3vRmL0AI=</DigestValue>
      </Reference>
      <Reference URI="/xl/drawings/vmlDrawing14.vml?ContentType=application/vnd.openxmlformats-officedocument.vmlDrawing">
        <DigestMethod Algorithm="http://www.w3.org/2001/04/xmlenc#sha256"/>
        <DigestValue>F7juZosQADPt+7UEgYQr9716s1hUtwJ3GZSo/q3u8W0=</DigestValue>
      </Reference>
      <Reference URI="/xl/drawings/vmlDrawing15.vml?ContentType=application/vnd.openxmlformats-officedocument.vmlDrawing">
        <DigestMethod Algorithm="http://www.w3.org/2001/04/xmlenc#sha256"/>
        <DigestValue>LrawP1oI3z3P9dZE++W36dQCQtZXi6aU5rMP1m50/SM=</DigestValue>
      </Reference>
      <Reference URI="/xl/drawings/vmlDrawing16.vml?ContentType=application/vnd.openxmlformats-officedocument.vmlDrawing">
        <DigestMethod Algorithm="http://www.w3.org/2001/04/xmlenc#sha256"/>
        <DigestValue>71yENe7gI0sfiC65sIxgetGX1AM3ygPiuVamhHL6LyY=</DigestValue>
      </Reference>
      <Reference URI="/xl/drawings/vmlDrawing2.vml?ContentType=application/vnd.openxmlformats-officedocument.vmlDrawing">
        <DigestMethod Algorithm="http://www.w3.org/2001/04/xmlenc#sha256"/>
        <DigestValue>GUaw+EJ3aYrBNADy/q/9+ccSeulN8qQA192g7R6sPCM=</DigestValue>
      </Reference>
      <Reference URI="/xl/drawings/vmlDrawing3.vml?ContentType=application/vnd.openxmlformats-officedocument.vmlDrawing">
        <DigestMethod Algorithm="http://www.w3.org/2001/04/xmlenc#sha256"/>
        <DigestValue>7vnKJ4JykXBEloZPd07ZjGu8qIWYxKkVTbQDomgCWrU=</DigestValue>
      </Reference>
      <Reference URI="/xl/drawings/vmlDrawing4.vml?ContentType=application/vnd.openxmlformats-officedocument.vmlDrawing">
        <DigestMethod Algorithm="http://www.w3.org/2001/04/xmlenc#sha256"/>
        <DigestValue>gpnrczAV/1AhEyqIAqKek3AGLlrWaYpxis8AGBPUXkc=</DigestValue>
      </Reference>
      <Reference URI="/xl/drawings/vmlDrawing5.vml?ContentType=application/vnd.openxmlformats-officedocument.vmlDrawing">
        <DigestMethod Algorithm="http://www.w3.org/2001/04/xmlenc#sha256"/>
        <DigestValue>Mxxiou2UEjit3Tas3ouUle0ISTCYQrpHXzjCC/OpG8g=</DigestValue>
      </Reference>
      <Reference URI="/xl/drawings/vmlDrawing6.vml?ContentType=application/vnd.openxmlformats-officedocument.vmlDrawing">
        <DigestMethod Algorithm="http://www.w3.org/2001/04/xmlenc#sha256"/>
        <DigestValue>br/uNQqZU5EZWMVPJh67J73EdbHmCyIpXMsVMyN4OeU=</DigestValue>
      </Reference>
      <Reference URI="/xl/drawings/vmlDrawing7.vml?ContentType=application/vnd.openxmlformats-officedocument.vmlDrawing">
        <DigestMethod Algorithm="http://www.w3.org/2001/04/xmlenc#sha256"/>
        <DigestValue>EZX2dyEuhTH/W0G3cofC8YjFd0UMhwx2j+/ZPVAuBp0=</DigestValue>
      </Reference>
      <Reference URI="/xl/drawings/vmlDrawing8.vml?ContentType=application/vnd.openxmlformats-officedocument.vmlDrawing">
        <DigestMethod Algorithm="http://www.w3.org/2001/04/xmlenc#sha256"/>
        <DigestValue>4idgkGU/mXUaFAXCvpM5oXv0ajb7FstR8jg0YxSJNjM=</DigestValue>
      </Reference>
      <Reference URI="/xl/drawings/vmlDrawing9.vml?ContentType=application/vnd.openxmlformats-officedocument.vmlDrawing">
        <DigestMethod Algorithm="http://www.w3.org/2001/04/xmlenc#sha256"/>
        <DigestValue>s8qJBkX/ZiMjPYuElLFhshi/MgEjv4Q7Mf+8MP0Na5M=</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w1dfsefXn4SZqPgOn+aq4OgAFAu/r7BIhmTctLdwxDQ=</DigestValue>
      </Reference>
      <Reference URI="/xl/embeddings/oleObject14.bin?ContentType=application/vnd.openxmlformats-officedocument.oleObject">
        <DigestMethod Algorithm="http://www.w3.org/2001/04/xmlenc#sha256"/>
        <DigestValue>w1dfsefXn4SZqPgOn+aq4OgAFAu/r7BIhmTctLdwxDQ=</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33.bin?ContentType=application/vnd.openxmlformats-officedocument.oleObject">
        <DigestMethod Algorithm="http://www.w3.org/2001/04/xmlenc#sha256"/>
        <DigestValue>Qsh60IHOw0yTOAeaLhi7hplkW8Je/SzZ5vfLfaIQ6pU=</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36.bin?ContentType=application/vnd.openxmlformats-officedocument.oleObject">
        <DigestMethod Algorithm="http://www.w3.org/2001/04/xmlenc#sha256"/>
        <DigestValue>Qsh60IHOw0yTOAeaLhi7hplkW8Je/SzZ5vfLfaIQ6pU=</DigestValue>
      </Reference>
      <Reference URI="/xl/embeddings/oleObject37.bin?ContentType=application/vnd.openxmlformats-officedocument.oleObject">
        <DigestMethod Algorithm="http://www.w3.org/2001/04/xmlenc#sha256"/>
        <DigestValue>Qsh60IHOw0yTOAeaLhi7hplkW8Je/SzZ5vfLfaIQ6pU=</DigestValue>
      </Reference>
      <Reference URI="/xl/embeddings/oleObject38.bin?ContentType=application/vnd.openxmlformats-officedocument.oleObject">
        <DigestMethod Algorithm="http://www.w3.org/2001/04/xmlenc#sha256"/>
        <DigestValue>Qsh60IHOw0yTOAeaLhi7hplkW8Je/SzZ5vfLfaIQ6pU=</DigestValue>
      </Reference>
      <Reference URI="/xl/embeddings/oleObject39.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40.bin?ContentType=application/vnd.openxmlformats-officedocument.oleObject">
        <DigestMethod Algorithm="http://www.w3.org/2001/04/xmlenc#sha256"/>
        <DigestValue>Qsh60IHOw0yTOAeaLhi7hplkW8Je/SzZ5vfLfaIQ6pU=</DigestValue>
      </Reference>
      <Reference URI="/xl/embeddings/oleObject41.bin?ContentType=application/vnd.openxmlformats-officedocument.oleObject">
        <DigestMethod Algorithm="http://www.w3.org/2001/04/xmlenc#sha256"/>
        <DigestValue>Qsh60IHOw0yTOAeaLhi7hplkW8Je/SzZ5vfLfaIQ6pU=</DigestValue>
      </Reference>
      <Reference URI="/xl/embeddings/oleObject42.bin?ContentType=application/vnd.openxmlformats-officedocument.oleObject">
        <DigestMethod Algorithm="http://www.w3.org/2001/04/xmlenc#sha256"/>
        <DigestValue>Qsh60IHOw0yTOAeaLhi7hplkW8Je/SzZ5vfLfaIQ6pU=</DigestValue>
      </Reference>
      <Reference URI="/xl/embeddings/oleObject43.bin?ContentType=application/vnd.openxmlformats-officedocument.oleObject">
        <DigestMethod Algorithm="http://www.w3.org/2001/04/xmlenc#sha256"/>
        <DigestValue>Qsh60IHOw0yTOAeaLhi7hplkW8Je/SzZ5vfLfaIQ6pU=</DigestValue>
      </Reference>
      <Reference URI="/xl/embeddings/oleObject44.bin?ContentType=application/vnd.openxmlformats-officedocument.oleObject">
        <DigestMethod Algorithm="http://www.w3.org/2001/04/xmlenc#sha256"/>
        <DigestValue>Qsh60IHOw0yTOAeaLhi7hplkW8Je/SzZ5vfLfaIQ6pU=</DigestValue>
      </Reference>
      <Reference URI="/xl/embeddings/oleObject45.bin?ContentType=application/vnd.openxmlformats-officedocument.oleObject">
        <DigestMethod Algorithm="http://www.w3.org/2001/04/xmlenc#sha256"/>
        <DigestValue>Doqk/MDwB44XrrCoHO9RIa1RVG3pHs0QjjmcC049cJY=</DigestValue>
      </Reference>
      <Reference URI="/xl/embeddings/oleObject46.bin?ContentType=application/vnd.openxmlformats-officedocument.oleObject">
        <DigestMethod Algorithm="http://www.w3.org/2001/04/xmlenc#sha256"/>
        <DigestValue>Doqk/MDwB44XrrCoHO9RIa1RVG3pHs0QjjmcC049cJY=</DigestValue>
      </Reference>
      <Reference URI="/xl/embeddings/oleObject47.bin?ContentType=application/vnd.openxmlformats-officedocument.oleObject">
        <DigestMethod Algorithm="http://www.w3.org/2001/04/xmlenc#sha256"/>
        <DigestValue>Doqk/MDwB44XrrCoHO9RIa1RVG3pHs0QjjmcC049cJY=</DigestValue>
      </Reference>
      <Reference URI="/xl/embeddings/oleObject48.bin?ContentType=application/vnd.openxmlformats-officedocument.oleObject">
        <DigestMethod Algorithm="http://www.w3.org/2001/04/xmlenc#sha256"/>
        <DigestValue>Doqk/MDwB44XrrCoHO9RIa1RVG3pHs0QjjmcC049cJY=</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pHgEZxyMB3OYPbXViOUZyVOBYMPdCzdKzPH2PF6LzIU=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TQKH8+2rr+6WMtb7vdGw7tVW4+0ixqtVyJynv7sicho=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ZzH94JpLtaOOGlV4hZnKnUFfDelKruWELJRz4RsS7iE=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kJifKDL3toNHHCZ+WYMUK283jp5Ih1iXAQ3HjlHafkU=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K1TMrT/y6mmggAzfiYTxLoZOOdecM8DNUxorW15nJ9o=</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oxDyYlcQiu248iF6vSe2KETBQhN3ogoe7LMyfjRHjiE=</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MFVe2phw+K5X1cyYrmWjdH7s+BUKU2uL12ONsaOblIE=</DigestValue>
      </Reference>
      <Reference URI="/xl/printerSettings/printerSettings1.bin?ContentType=application/vnd.openxmlformats-officedocument.spreadsheetml.printerSettings">
        <DigestMethod Algorithm="http://www.w3.org/2001/04/xmlenc#sha256"/>
        <DigestValue>Y/vRBGwktjPQb8Qqll3INMicQSn31vkJ0w3XbxvjSB0=</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Y/vRBGwktjPQb8Qqll3INMicQSn31vkJ0w3XbxvjSB0=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ju0nZSJFCKfI+DY3rrhW5FF3ngtvtaBBC1BlFGK9gvY=</DigestValue>
      </Reference>
      <Reference URI="/xl/styles.xml?ContentType=application/vnd.openxmlformats-officedocument.spreadsheetml.styles+xml">
        <DigestMethod Algorithm="http://www.w3.org/2001/04/xmlenc#sha256"/>
        <DigestValue>dZaUWYyIOjG34goSb3q2LJk7vcqWuZVy+roKJvuIB7w=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rCOtfeuptxDCv0/OWGmjzixWx9MFtn7o38fqOcayYxM=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m5SG93J7y0rUIWknu6FMmScZj0T1l1Z6wNtf3+lPddM=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MqOPcerrxcWSYKTxxpRb95dLZtKE/U+DRZJNy90492c=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oPTFC9Jvh5Yji/EzSTk2xmjyiPnRm4gTJC3Bz4S9rBY=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gcuLj3MWEAotW4pNQhz4oBBwWvu0alhxWikpUQqlnr0=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eJJq7SCE2Sqv/QfxScMsojkbEgLgafe0c7szfIOqeX0=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AW0kPNW+JcB42wJAcAEbVn21KKCQUJrNVKWVhKKKJeY=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kDohBsaDuFdSTpwTs4iUkTaXvtQJHCQ0YcW1R5umPC0=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NY+ADyUH9ud4bGgsapmtFL1qAbYGeIS1qy9bMfe3ICQ=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tN2s3XU3ZtYhvOWJxMkCPDkvOoUnWdWz1UPUDjpPmlY=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7mTRLKH1/tmV5FSvxXHkGMG6yBRZl6u8+850TdJVhvQ=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qmHo6QB5L+znFDY1nxQ/HrIJIAt5Bfm+3HbAq5naiYA=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hfEGrTP58AvgrFybMT4Zpf0GAZYI71TxQZtJ30/0OLs=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VhNHCPky5dJAz4EYRP3mA3wz1I77DU4lehFo/g8b4Pk=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7S9+kchYgtnqokDuozbDmQFV3lFEXnKQsSKp6yWttk8=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BGhP1b6BcWCvCiFYaGBSXM3nXN74z+jGvAG40X54qCQ=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CxwsmeJH64FsJqCuTsEmlpchV6bf0Lyhk4Pzu/MqgO0=</DigestValue>
      </Reference>
      <Reference URI="/xl/worksheets/sheet1.xml?ContentType=application/vnd.openxmlformats-officedocument.spreadsheetml.worksheet+xml">
        <DigestMethod Algorithm="http://www.w3.org/2001/04/xmlenc#sha256"/>
        <DigestValue>+9lTUryKPmGNRN12qHAYiouHEZWkgkokRmHXoIbzoCE=</DigestValue>
      </Reference>
      <Reference URI="/xl/worksheets/sheet10.xml?ContentType=application/vnd.openxmlformats-officedocument.spreadsheetml.worksheet+xml">
        <DigestMethod Algorithm="http://www.w3.org/2001/04/xmlenc#sha256"/>
        <DigestValue>W27js5+a9hNV6z1PRXlKnGRQHX2NTNwgu5i8+b3whqY=</DigestValue>
      </Reference>
      <Reference URI="/xl/worksheets/sheet11.xml?ContentType=application/vnd.openxmlformats-officedocument.spreadsheetml.worksheet+xml">
        <DigestMethod Algorithm="http://www.w3.org/2001/04/xmlenc#sha256"/>
        <DigestValue>QkSA5k/Cd9FDDnQ7DemDdPCxjcnR+0Z0rwDHWpil8eE=</DigestValue>
      </Reference>
      <Reference URI="/xl/worksheets/sheet12.xml?ContentType=application/vnd.openxmlformats-officedocument.spreadsheetml.worksheet+xml">
        <DigestMethod Algorithm="http://www.w3.org/2001/04/xmlenc#sha256"/>
        <DigestValue>hYIIBs3MRl4RIeRHiMNNInA5xQWD/0wDRrJ21Ib34nQ=</DigestValue>
      </Reference>
      <Reference URI="/xl/worksheets/sheet13.xml?ContentType=application/vnd.openxmlformats-officedocument.spreadsheetml.worksheet+xml">
        <DigestMethod Algorithm="http://www.w3.org/2001/04/xmlenc#sha256"/>
        <DigestValue>uXc2NU/kAGe0qUaPc4spXwILVVong17I8dT/2iF6O2M=</DigestValue>
      </Reference>
      <Reference URI="/xl/worksheets/sheet14.xml?ContentType=application/vnd.openxmlformats-officedocument.spreadsheetml.worksheet+xml">
        <DigestMethod Algorithm="http://www.w3.org/2001/04/xmlenc#sha256"/>
        <DigestValue>NIJpkxfj/sriwcs30Nw4vnfwldOjf3SEz1m//svw8IQ=</DigestValue>
      </Reference>
      <Reference URI="/xl/worksheets/sheet15.xml?ContentType=application/vnd.openxmlformats-officedocument.spreadsheetml.worksheet+xml">
        <DigestMethod Algorithm="http://www.w3.org/2001/04/xmlenc#sha256"/>
        <DigestValue>kCnwnauApmcH0uZnXBqAuGqJhgfjbCYMFRxLR6+xtGY=</DigestValue>
      </Reference>
      <Reference URI="/xl/worksheets/sheet16.xml?ContentType=application/vnd.openxmlformats-officedocument.spreadsheetml.worksheet+xml">
        <DigestMethod Algorithm="http://www.w3.org/2001/04/xmlenc#sha256"/>
        <DigestValue>k7sRZ+byW8Ta06dE01dl3hRdCMeNDhl2jl4Bnuxfuis=</DigestValue>
      </Reference>
      <Reference URI="/xl/worksheets/sheet2.xml?ContentType=application/vnd.openxmlformats-officedocument.spreadsheetml.worksheet+xml">
        <DigestMethod Algorithm="http://www.w3.org/2001/04/xmlenc#sha256"/>
        <DigestValue>k+hNgd9bEsEj9Vohz7J/lv5BcI1JQZQRTT0N6enToCQ=</DigestValue>
      </Reference>
      <Reference URI="/xl/worksheets/sheet3.xml?ContentType=application/vnd.openxmlformats-officedocument.spreadsheetml.worksheet+xml">
        <DigestMethod Algorithm="http://www.w3.org/2001/04/xmlenc#sha256"/>
        <DigestValue>ZUZ/67ga+vB5AAI3ZzK/SPK3XYYqU+RMZ665i0Od/KQ=</DigestValue>
      </Reference>
      <Reference URI="/xl/worksheets/sheet4.xml?ContentType=application/vnd.openxmlformats-officedocument.spreadsheetml.worksheet+xml">
        <DigestMethod Algorithm="http://www.w3.org/2001/04/xmlenc#sha256"/>
        <DigestValue>2GAg2Bal3iYX6wU5h1H2rRKksMxkcP2wQyQ9bcY8Epo=</DigestValue>
      </Reference>
      <Reference URI="/xl/worksheets/sheet5.xml?ContentType=application/vnd.openxmlformats-officedocument.spreadsheetml.worksheet+xml">
        <DigestMethod Algorithm="http://www.w3.org/2001/04/xmlenc#sha256"/>
        <DigestValue>cZUhDOXOMrmZcUUf9WpAVWeX0lnOaNTmQ/bWqVBs15Q=</DigestValue>
      </Reference>
      <Reference URI="/xl/worksheets/sheet6.xml?ContentType=application/vnd.openxmlformats-officedocument.spreadsheetml.worksheet+xml">
        <DigestMethod Algorithm="http://www.w3.org/2001/04/xmlenc#sha256"/>
        <DigestValue>sePllTA0HvmHy70I/hBvYMVtwJMyVA7GiYFS/pDlpgQ=</DigestValue>
      </Reference>
      <Reference URI="/xl/worksheets/sheet7.xml?ContentType=application/vnd.openxmlformats-officedocument.spreadsheetml.worksheet+xml">
        <DigestMethod Algorithm="http://www.w3.org/2001/04/xmlenc#sha256"/>
        <DigestValue>QqQ2NjHWzQZveeT/2+/WKEN373gH9T/nxhu0lHf6JUM=</DigestValue>
      </Reference>
      <Reference URI="/xl/worksheets/sheet8.xml?ContentType=application/vnd.openxmlformats-officedocument.spreadsheetml.worksheet+xml">
        <DigestMethod Algorithm="http://www.w3.org/2001/04/xmlenc#sha256"/>
        <DigestValue>wuSPJVmY3Xv4li58qIJgCc99vRcCNesqgroN35r6EGQ=</DigestValue>
      </Reference>
      <Reference URI="/xl/worksheets/sheet9.xml?ContentType=application/vnd.openxmlformats-officedocument.spreadsheetml.worksheet+xml">
        <DigestMethod Algorithm="http://www.w3.org/2001/04/xmlenc#sha256"/>
        <DigestValue>VANZY58j8bt6TigNjDCKv09ve41draJdEOoIB3lH7dA=</DigestValue>
      </Reference>
    </Manifest>
    <SignatureProperties>
      <SignatureProperty Id="idSignatureTime" Target="#idPackageSignature">
        <mdssi:SignatureTime xmlns:mdssi="http://schemas.openxmlformats.org/package/2006/digital-signature">
          <mdssi:Format>YYYY-MM-DDThh:mm:ssTZD</mdssi:Format>
          <mdssi:Value>2020-07-28T20:13:20Z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2020-07-28T20:13:20Z</xd:SigningTime>
          <xd:SigningCertificate>
            <xd:Cert>
              <xd:CertDigest>
                <DigestMethod Algorithm="http://www.w3.org/2001/04/xmlenc#sha256"/>
                <DigestValue>+NmqtyLxfUty6p+im4isHiZb4+FhnvXEiSZwuN7X66s=</DigestValue>
              </xd:CertDigest>
              <xd:IssuerSerial>
                <X509IssuerName>C=PY, O=DOCUMENTA S.A., CN=CA-DOCUMENTA S.A., SERIALNUMBER=RUC 80050172-1</X509IssuerName>
                <X509SerialNumber>533939769246160618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kL7dPMMSHdeoafsryM9Q+YqgK3mGE21bgDQAsw+bSUc=</DigestValue>
    </Reference>
    <Reference Type="http://www.w3.org/2000/09/xmldsig#Object" URI="#idOfficeObject">
      <DigestMethod Algorithm="http://www.w3.org/2001/04/xmlenc#sha256"/>
      <DigestValue>7wlkxx11UBscP2a9aIMaPgKCnjW1lv9ZdYHXDyHPAvA=</DigestValue>
    </Reference>
    <Reference Type="http://uri.etsi.org/01903#SignedProperties" URI="#idSignedProperties">
      <Transforms>
        <Transform Algorithm="http://www.w3.org/TR/2001/REC-xml-c14n-20010315"/>
      </Transforms>
      <DigestMethod Algorithm="http://www.w3.org/2001/04/xmlenc#sha256"/>
      <DigestValue>u0pO/HGTMBOjcPb+8+8OMyjpOvgs5F3lnd5Z3OalQV4=</DigestValue>
    </Reference>
  </SignedInfo>
  <SignatureValue>EkvCDRr2nUlqKIlPlZAlB9cBFZvx8c1s03rEiSdxFelbWqGLduKqLLCFSNehruNPxSHLEHQWWsLA
4U5tcF0gxyTq4lv2DEI7KtCgj/KKzvkWm1+3fnV8LAayxMhf50xsEqGVfrn27rNi3KKOz/U3Tdn+
sFp/SJtyCzqmnsCw0MFWggHoDd0jL1suje+azwIaFGbywXd5f0VSl7yBaRrTCws+2mad8mLNg0X1
UnyLiDHF/XnN8mFcdttNBVVL3/DK+hzyi7JLAPhabT2WQRa9AfEDvohwWVpKIxhMqXfAUbkXJ/79
8rqJ0M73cfuhSa/LTZVyN0yITDH269b5papnRw==</SignatureValue>
  <KeyInfo>
    <X509Data>
      <X509Certificate>MIIIDzCCBfegAwIBAgIICCEkjVOkWiAwDQYJKoZIhvcNAQELBQAwWzEXMBUGA1UEBRMOUlVDIDgwMDUwMTcyLTExGjAYBgNVBAMTEUNBLURPQ1VNRU5UQSBTLkEuMRcwFQYDVQQKEw5ET0NVTUVOVEEgUy5BLjELMAkGA1UEBhMCUFkwHhcNMTkwNjA1MjAyNDExWhcNMjEwNjA0MjAzNDExWjCBrDELMAkGA1UEBhMCUFkxGjAYBgNVBAQMEUhFSVNFQ0tFIFJJVkFST0xBMREwDwYDVQQFEwhDSTI3OTcyMjEXMBUGA1UEKgwOUklDQVJETyBNQVJUSU4xFzAVBgNVBAoMDlBFUlNPTkEgRklTSUNBMREwDwYDVQQLDAhGSVJNQSBGMjEpMCcGA1UEAwwgUklDQVJETyBNQVJUSU4gSEVJU0VDS0UgUklWQVJPTEEwggEiMA0GCSqGSIb3DQEBAQUAA4IBDwAwggEKAoIBAQDRujV9m/3m/nSfoofCUQ5ZDQ3MtWMr7FcWUq7jBbZu58R0Ql4beSj0Vw3/cj/vBiQj1eqvDSKnN2Aey5Kn/aG5Jr5f3LU4VKJCwMl+I+Uvt3SgbJzgxpMjOZ/Lu2Ar8ZUmNT4NKYgDpKAn6CP+1tC/yOIF7jOb21GxCN1jlauZxuK8ftYB7iS6Wuh8mCSEvW0fDufIY7x7+tckXpel9wLdW6a2WEdykX4gs06Dqal/8aoM+KyT9WGUrD4UN/Ih4xXr59lTVwSZfp+NvB+vXfP6uCFtFmf64MGmu3N1VR6uaLN5u9EfUtTrYexH9ULdD+/8KeTev6oZxQwP0cxocItVAgMBAAGjggODMIIDfzAMBgNVHRMBAf8EAjAAMA4GA1UdDwEB/wQEAwIF4DAqBgNVHSUBAf8EIDAeBggrBgEFBQcDAQYIKwYBBQUHAwIGCCsGAQUFBwMEMB0GA1UdDgQWBBTEfJaqpdnOMFtV9t69ullihVjlc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tYXJ0aW4uaGVpc2Vja2V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1h5v2Zo+7FKKewu/W7MQlYh1mQB0nzwn2kZ45ECd+T3sSnM9uV0BfKhrsvQNCczhk0LHcsPxolqVK7HStdyhIfFqoHLKrjkKrP4+7a/86O12XNyEkfrWJK2QNnENDvCvBvG/R0QhBUKrw5yPJLJYeW1/LZ7ckmULcVrlSmRwfxwszzcy9QQP1ZBr/Js4dVc2HZw3sG32SRJ1uRi9+EtOadDv4n0uml5P8TACmBK3YY3p8BkJlWPzGCH0fNUba91XjhAnRk8/Hh65bJybB5d7NJIvUmP96Q8BgurvkojE1EANj+CKkY7PvyNsg3RSN62qs9kTMj7UpqZXB+wcy8TfEO29YtKe6+zd9p64PT4cLXDhD7a6AhOiDXoeYA3JPOCGfTfNVO6x0aWGE6/Q7rTDavTYyrnHkn95V/KIv28L8YQWF58oHEsq28C2HbVKiCtMcpPWZQp/txZlaSjmhyp93Ot9QKPpprbHYtWLu3/ctFmlE90dCpmUQW74kphUFiXVoiN32O4eOGWeEAtCAu4z5dfaur3d8ZhsrjpKB2HR8/ndxoJ0ay4IoT8Huolarwx1y0WXnN0ty2gm5AVKHMMboY5lcDgKU7tp1Fethmf4M5vuw5zQB4CLv2gWxqrvXKzdqao0n/qc/kxrYAl7JaNLWrv7RRblC9hW2ZZgCuYd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xlh5QgKmT2EGMhnqk4lhKkgz41/NEJ8R4gasEDs+uMk=</DigestValue>
      </Reference>
      <Reference URI="/xl/comments1.xml?ContentType=application/vnd.openxmlformats-officedocument.spreadsheetml.comments+xml">
        <DigestMethod Algorithm="http://www.w3.org/2001/04/xmlenc#sha256"/>
        <DigestValue>almmrDLpmSL883TQKis7Bs5C1Cm3oHMHCrIa8CC+e5M=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t7u4FmFVaFO4oUDpprQfvjyliD+G9ZJCIor4psLWTrM=</DigestValue>
      </Reference>
      <Reference URI="/xl/drawings/drawing10.xml?ContentType=application/vnd.openxmlformats-officedocument.drawing+xml">
        <DigestMethod Algorithm="http://www.w3.org/2001/04/xmlenc#sha256"/>
        <DigestValue>ON3E9GJC2JDUyoIOioG7PxiGygP9Ht37JZNZtIfQbOk=</DigestValue>
      </Reference>
      <Reference URI="/xl/drawings/drawing11.xml?ContentType=application/vnd.openxmlformats-officedocument.drawing+xml">
        <DigestMethod Algorithm="http://www.w3.org/2001/04/xmlenc#sha256"/>
        <DigestValue>NCsT+jMIllPnT3MpRvTv5HjyU8zemJiJtOJqAxXyssc=</DigestValue>
      </Reference>
      <Reference URI="/xl/drawings/drawing12.xml?ContentType=application/vnd.openxmlformats-officedocument.drawing+xml">
        <DigestMethod Algorithm="http://www.w3.org/2001/04/xmlenc#sha256"/>
        <DigestValue>SkdwmH04ESKA5uQucxRX8+s8srZROyksclQBZS1Ylok=</DigestValue>
      </Reference>
      <Reference URI="/xl/drawings/drawing13.xml?ContentType=application/vnd.openxmlformats-officedocument.drawing+xml">
        <DigestMethod Algorithm="http://www.w3.org/2001/04/xmlenc#sha256"/>
        <DigestValue>R/RmyZCgPc0dSI15pYuMsF4I6Pp2ZZS/O1kFnhS2dZA=</DigestValue>
      </Reference>
      <Reference URI="/xl/drawings/drawing14.xml?ContentType=application/vnd.openxmlformats-officedocument.drawing+xml">
        <DigestMethod Algorithm="http://www.w3.org/2001/04/xmlenc#sha256"/>
        <DigestValue>q1xfk5W1zI+dcv8UD3BSiBdCPMXhnRKQAWzK8MfFcOg=</DigestValue>
      </Reference>
      <Reference URI="/xl/drawings/drawing15.xml?ContentType=application/vnd.openxmlformats-officedocument.drawing+xml">
        <DigestMethod Algorithm="http://www.w3.org/2001/04/xmlenc#sha256"/>
        <DigestValue>Hs4TMlZhoQNRYju6gNZl62NJome6ZXXfgyON2gWQpPY=</DigestValue>
      </Reference>
      <Reference URI="/xl/drawings/drawing16.xml?ContentType=application/vnd.openxmlformats-officedocument.drawing+xml">
        <DigestMethod Algorithm="http://www.w3.org/2001/04/xmlenc#sha256"/>
        <DigestValue>6KI45t2UmEXboL2aFtklvKn5rMuLEQfjyie2nq4yGSw=</DigestValue>
      </Reference>
      <Reference URI="/xl/drawings/drawing2.xml?ContentType=application/vnd.openxmlformats-officedocument.drawing+xml">
        <DigestMethod Algorithm="http://www.w3.org/2001/04/xmlenc#sha256"/>
        <DigestValue>XE64KRumSd0cOFqC0SbhnGWAL4oJEOikpovyOjvlCqw=</DigestValue>
      </Reference>
      <Reference URI="/xl/drawings/drawing3.xml?ContentType=application/vnd.openxmlformats-officedocument.drawing+xml">
        <DigestMethod Algorithm="http://www.w3.org/2001/04/xmlenc#sha256"/>
        <DigestValue>wWCRgGeYL/EfDmaLogCQ8emIAP1Ea9ZtSEc5rsXbqiA=</DigestValue>
      </Reference>
      <Reference URI="/xl/drawings/drawing4.xml?ContentType=application/vnd.openxmlformats-officedocument.drawing+xml">
        <DigestMethod Algorithm="http://www.w3.org/2001/04/xmlenc#sha256"/>
        <DigestValue>j0WGUsFow4deBvH6CTw+UWsLv2gMGNc1lSJJnCVqG7w=</DigestValue>
      </Reference>
      <Reference URI="/xl/drawings/drawing5.xml?ContentType=application/vnd.openxmlformats-officedocument.drawing+xml">
        <DigestMethod Algorithm="http://www.w3.org/2001/04/xmlenc#sha256"/>
        <DigestValue>Nl95i0owVA49XU4ztVrMv3nSWtALMmRKUYgJQhBR4zE=</DigestValue>
      </Reference>
      <Reference URI="/xl/drawings/drawing6.xml?ContentType=application/vnd.openxmlformats-officedocument.drawing+xml">
        <DigestMethod Algorithm="http://www.w3.org/2001/04/xmlenc#sha256"/>
        <DigestValue>ORWJhwQguuXzPRLGk9hgDZVCQdydDm06KomvvnjBGc0=</DigestValue>
      </Reference>
      <Reference URI="/xl/drawings/drawing7.xml?ContentType=application/vnd.openxmlformats-officedocument.drawing+xml">
        <DigestMethod Algorithm="http://www.w3.org/2001/04/xmlenc#sha256"/>
        <DigestValue>OQEQBvTbzXnax0lpt0oHCGQhYeovyCfC8kCLsOdUA3Q=</DigestValue>
      </Reference>
      <Reference URI="/xl/drawings/drawing8.xml?ContentType=application/vnd.openxmlformats-officedocument.drawing+xml">
        <DigestMethod Algorithm="http://www.w3.org/2001/04/xmlenc#sha256"/>
        <DigestValue>14Dko2m4vV88U8LNaueUtxKSvmpskUTuioTIKfX0t2I=</DigestValue>
      </Reference>
      <Reference URI="/xl/drawings/drawing9.xml?ContentType=application/vnd.openxmlformats-officedocument.drawing+xml">
        <DigestMethod Algorithm="http://www.w3.org/2001/04/xmlenc#sha256"/>
        <DigestValue>RSTNxC7HoiMKXyE4xG49zDuEhjLfzWWMOlMePIlwJ7A=</DigestValue>
      </Reference>
      <Reference URI="/xl/drawings/vmlDrawing1.vml?ContentType=application/vnd.openxmlformats-officedocument.vmlDrawing">
        <DigestMethod Algorithm="http://www.w3.org/2001/04/xmlenc#sha256"/>
        <DigestValue>Lqxb4DsjID5H8vka1K3tvWGgJsAS2KGp9TzA0PvFNhM=</DigestValue>
      </Reference>
      <Reference URI="/xl/drawings/vmlDrawing10.vml?ContentType=application/vnd.openxmlformats-officedocument.vmlDrawing">
        <DigestMethod Algorithm="http://www.w3.org/2001/04/xmlenc#sha256"/>
        <DigestValue>hCFeyb6M1H2JXeW5uXcFnwpmti5ON8BXRW9MCByFeDE=</DigestValue>
      </Reference>
      <Reference URI="/xl/drawings/vmlDrawing11.vml?ContentType=application/vnd.openxmlformats-officedocument.vmlDrawing">
        <DigestMethod Algorithm="http://www.w3.org/2001/04/xmlenc#sha256"/>
        <DigestValue>lBRCtnA9DPmBq+zlAXttjn7HIEghZcCuVmoZR8Ph7hk=</DigestValue>
      </Reference>
      <Reference URI="/xl/drawings/vmlDrawing12.vml?ContentType=application/vnd.openxmlformats-officedocument.vmlDrawing">
        <DigestMethod Algorithm="http://www.w3.org/2001/04/xmlenc#sha256"/>
        <DigestValue>weh0k7QKyXVIXogIVZDo24eaBH8fCzCsqh/CvC2K1JI=</DigestValue>
      </Reference>
      <Reference URI="/xl/drawings/vmlDrawing13.vml?ContentType=application/vnd.openxmlformats-officedocument.vmlDrawing">
        <DigestMethod Algorithm="http://www.w3.org/2001/04/xmlenc#sha256"/>
        <DigestValue>IxFP/1A7i2+QM3rDVzluCt+Xpys75TkoqLx3vRmL0AI=</DigestValue>
      </Reference>
      <Reference URI="/xl/drawings/vmlDrawing14.vml?ContentType=application/vnd.openxmlformats-officedocument.vmlDrawing">
        <DigestMethod Algorithm="http://www.w3.org/2001/04/xmlenc#sha256"/>
        <DigestValue>F7juZosQADPt+7UEgYQr9716s1hUtwJ3GZSo/q3u8W0=</DigestValue>
      </Reference>
      <Reference URI="/xl/drawings/vmlDrawing15.vml?ContentType=application/vnd.openxmlformats-officedocument.vmlDrawing">
        <DigestMethod Algorithm="http://www.w3.org/2001/04/xmlenc#sha256"/>
        <DigestValue>LrawP1oI3z3P9dZE++W36dQCQtZXi6aU5rMP1m50/SM=</DigestValue>
      </Reference>
      <Reference URI="/xl/drawings/vmlDrawing16.vml?ContentType=application/vnd.openxmlformats-officedocument.vmlDrawing">
        <DigestMethod Algorithm="http://www.w3.org/2001/04/xmlenc#sha256"/>
        <DigestValue>71yENe7gI0sfiC65sIxgetGX1AM3ygPiuVamhHL6LyY=</DigestValue>
      </Reference>
      <Reference URI="/xl/drawings/vmlDrawing2.vml?ContentType=application/vnd.openxmlformats-officedocument.vmlDrawing">
        <DigestMethod Algorithm="http://www.w3.org/2001/04/xmlenc#sha256"/>
        <DigestValue>GUaw+EJ3aYrBNADy/q/9+ccSeulN8qQA192g7R6sPCM=</DigestValue>
      </Reference>
      <Reference URI="/xl/drawings/vmlDrawing3.vml?ContentType=application/vnd.openxmlformats-officedocument.vmlDrawing">
        <DigestMethod Algorithm="http://www.w3.org/2001/04/xmlenc#sha256"/>
        <DigestValue>7vnKJ4JykXBEloZPd07ZjGu8qIWYxKkVTbQDomgCWrU=</DigestValue>
      </Reference>
      <Reference URI="/xl/drawings/vmlDrawing4.vml?ContentType=application/vnd.openxmlformats-officedocument.vmlDrawing">
        <DigestMethod Algorithm="http://www.w3.org/2001/04/xmlenc#sha256"/>
        <DigestValue>gpnrczAV/1AhEyqIAqKek3AGLlrWaYpxis8AGBPUXkc=</DigestValue>
      </Reference>
      <Reference URI="/xl/drawings/vmlDrawing5.vml?ContentType=application/vnd.openxmlformats-officedocument.vmlDrawing">
        <DigestMethod Algorithm="http://www.w3.org/2001/04/xmlenc#sha256"/>
        <DigestValue>Mxxiou2UEjit3Tas3ouUle0ISTCYQrpHXzjCC/OpG8g=</DigestValue>
      </Reference>
      <Reference URI="/xl/drawings/vmlDrawing6.vml?ContentType=application/vnd.openxmlformats-officedocument.vmlDrawing">
        <DigestMethod Algorithm="http://www.w3.org/2001/04/xmlenc#sha256"/>
        <DigestValue>br/uNQqZU5EZWMVPJh67J73EdbHmCyIpXMsVMyN4OeU=</DigestValue>
      </Reference>
      <Reference URI="/xl/drawings/vmlDrawing7.vml?ContentType=application/vnd.openxmlformats-officedocument.vmlDrawing">
        <DigestMethod Algorithm="http://www.w3.org/2001/04/xmlenc#sha256"/>
        <DigestValue>EZX2dyEuhTH/W0G3cofC8YjFd0UMhwx2j+/ZPVAuBp0=</DigestValue>
      </Reference>
      <Reference URI="/xl/drawings/vmlDrawing8.vml?ContentType=application/vnd.openxmlformats-officedocument.vmlDrawing">
        <DigestMethod Algorithm="http://www.w3.org/2001/04/xmlenc#sha256"/>
        <DigestValue>4idgkGU/mXUaFAXCvpM5oXv0ajb7FstR8jg0YxSJNjM=</DigestValue>
      </Reference>
      <Reference URI="/xl/drawings/vmlDrawing9.vml?ContentType=application/vnd.openxmlformats-officedocument.vmlDrawing">
        <DigestMethod Algorithm="http://www.w3.org/2001/04/xmlenc#sha256"/>
        <DigestValue>s8qJBkX/ZiMjPYuElLFhshi/MgEjv4Q7Mf+8MP0Na5M=</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w1dfsefXn4SZqPgOn+aq4OgAFAu/r7BIhmTctLdwxDQ=</DigestValue>
      </Reference>
      <Reference URI="/xl/embeddings/oleObject14.bin?ContentType=application/vnd.openxmlformats-officedocument.oleObject">
        <DigestMethod Algorithm="http://www.w3.org/2001/04/xmlenc#sha256"/>
        <DigestValue>w1dfsefXn4SZqPgOn+aq4OgAFAu/r7BIhmTctLdwxDQ=</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33.bin?ContentType=application/vnd.openxmlformats-officedocument.oleObject">
        <DigestMethod Algorithm="http://www.w3.org/2001/04/xmlenc#sha256"/>
        <DigestValue>Qsh60IHOw0yTOAeaLhi7hplkW8Je/SzZ5vfLfaIQ6pU=</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36.bin?ContentType=application/vnd.openxmlformats-officedocument.oleObject">
        <DigestMethod Algorithm="http://www.w3.org/2001/04/xmlenc#sha256"/>
        <DigestValue>Qsh60IHOw0yTOAeaLhi7hplkW8Je/SzZ5vfLfaIQ6pU=</DigestValue>
      </Reference>
      <Reference URI="/xl/embeddings/oleObject37.bin?ContentType=application/vnd.openxmlformats-officedocument.oleObject">
        <DigestMethod Algorithm="http://www.w3.org/2001/04/xmlenc#sha256"/>
        <DigestValue>Qsh60IHOw0yTOAeaLhi7hplkW8Je/SzZ5vfLfaIQ6pU=</DigestValue>
      </Reference>
      <Reference URI="/xl/embeddings/oleObject38.bin?ContentType=application/vnd.openxmlformats-officedocument.oleObject">
        <DigestMethod Algorithm="http://www.w3.org/2001/04/xmlenc#sha256"/>
        <DigestValue>Qsh60IHOw0yTOAeaLhi7hplkW8Je/SzZ5vfLfaIQ6pU=</DigestValue>
      </Reference>
      <Reference URI="/xl/embeddings/oleObject39.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40.bin?ContentType=application/vnd.openxmlformats-officedocument.oleObject">
        <DigestMethod Algorithm="http://www.w3.org/2001/04/xmlenc#sha256"/>
        <DigestValue>Qsh60IHOw0yTOAeaLhi7hplkW8Je/SzZ5vfLfaIQ6pU=</DigestValue>
      </Reference>
      <Reference URI="/xl/embeddings/oleObject41.bin?ContentType=application/vnd.openxmlformats-officedocument.oleObject">
        <DigestMethod Algorithm="http://www.w3.org/2001/04/xmlenc#sha256"/>
        <DigestValue>Qsh60IHOw0yTOAeaLhi7hplkW8Je/SzZ5vfLfaIQ6pU=</DigestValue>
      </Reference>
      <Reference URI="/xl/embeddings/oleObject42.bin?ContentType=application/vnd.openxmlformats-officedocument.oleObject">
        <DigestMethod Algorithm="http://www.w3.org/2001/04/xmlenc#sha256"/>
        <DigestValue>Qsh60IHOw0yTOAeaLhi7hplkW8Je/SzZ5vfLfaIQ6pU=</DigestValue>
      </Reference>
      <Reference URI="/xl/embeddings/oleObject43.bin?ContentType=application/vnd.openxmlformats-officedocument.oleObject">
        <DigestMethod Algorithm="http://www.w3.org/2001/04/xmlenc#sha256"/>
        <DigestValue>Qsh60IHOw0yTOAeaLhi7hplkW8Je/SzZ5vfLfaIQ6pU=</DigestValue>
      </Reference>
      <Reference URI="/xl/embeddings/oleObject44.bin?ContentType=application/vnd.openxmlformats-officedocument.oleObject">
        <DigestMethod Algorithm="http://www.w3.org/2001/04/xmlenc#sha256"/>
        <DigestValue>Qsh60IHOw0yTOAeaLhi7hplkW8Je/SzZ5vfLfaIQ6pU=</DigestValue>
      </Reference>
      <Reference URI="/xl/embeddings/oleObject45.bin?ContentType=application/vnd.openxmlformats-officedocument.oleObject">
        <DigestMethod Algorithm="http://www.w3.org/2001/04/xmlenc#sha256"/>
        <DigestValue>Doqk/MDwB44XrrCoHO9RIa1RVG3pHs0QjjmcC049cJY=</DigestValue>
      </Reference>
      <Reference URI="/xl/embeddings/oleObject46.bin?ContentType=application/vnd.openxmlformats-officedocument.oleObject">
        <DigestMethod Algorithm="http://www.w3.org/2001/04/xmlenc#sha256"/>
        <DigestValue>Doqk/MDwB44XrrCoHO9RIa1RVG3pHs0QjjmcC049cJY=</DigestValue>
      </Reference>
      <Reference URI="/xl/embeddings/oleObject47.bin?ContentType=application/vnd.openxmlformats-officedocument.oleObject">
        <DigestMethod Algorithm="http://www.w3.org/2001/04/xmlenc#sha256"/>
        <DigestValue>Doqk/MDwB44XrrCoHO9RIa1RVG3pHs0QjjmcC049cJY=</DigestValue>
      </Reference>
      <Reference URI="/xl/embeddings/oleObject48.bin?ContentType=application/vnd.openxmlformats-officedocument.oleObject">
        <DigestMethod Algorithm="http://www.w3.org/2001/04/xmlenc#sha256"/>
        <DigestValue>Doqk/MDwB44XrrCoHO9RIa1RVG3pHs0QjjmcC049cJY=</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pHgEZxyMB3OYPbXViOUZyVOBYMPdCzdKzPH2PF6LzIU=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TQKH8+2rr+6WMtb7vdGw7tVW4+0ixqtVyJynv7sicho=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ZzH94JpLtaOOGlV4hZnKnUFfDelKruWELJRz4RsS7iE=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kJifKDL3toNHHCZ+WYMUK283jp5Ih1iXAQ3HjlHafkU=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K1TMrT/y6mmggAzfiYTxLoZOOdecM8DNUxorW15nJ9o=</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oxDyYlcQiu248iF6vSe2KETBQhN3ogoe7LMyfjRHjiE=</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MFVe2phw+K5X1cyYrmWjdH7s+BUKU2uL12ONsaOblIE=</DigestValue>
      </Reference>
      <Reference URI="/xl/printerSettings/printerSettings1.bin?ContentType=application/vnd.openxmlformats-officedocument.spreadsheetml.printerSettings">
        <DigestMethod Algorithm="http://www.w3.org/2001/04/xmlenc#sha256"/>
        <DigestValue>Y/vRBGwktjPQb8Qqll3INMicQSn31vkJ0w3XbxvjSB0=</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Y/vRBGwktjPQb8Qqll3INMicQSn31vkJ0w3XbxvjSB0=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ju0nZSJFCKfI+DY3rrhW5FF3ngtvtaBBC1BlFGK9gvY=</DigestValue>
      </Reference>
      <Reference URI="/xl/styles.xml?ContentType=application/vnd.openxmlformats-officedocument.spreadsheetml.styles+xml">
        <DigestMethod Algorithm="http://www.w3.org/2001/04/xmlenc#sha256"/>
        <DigestValue>dZaUWYyIOjG34goSb3q2LJk7vcqWuZVy+roKJvuIB7w=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rCOtfeuptxDCv0/OWGmjzixWx9MFtn7o38fqOcayYxM=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m5SG93J7y0rUIWknu6FMmScZj0T1l1Z6wNtf3+lPddM=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MqOPcerrxcWSYKTxxpRb95dLZtKE/U+DRZJNy90492c=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oPTFC9Jvh5Yji/EzSTk2xmjyiPnRm4gTJC3Bz4S9rBY=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gcuLj3MWEAotW4pNQhz4oBBwWvu0alhxWikpUQqlnr0=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eJJq7SCE2Sqv/QfxScMsojkbEgLgafe0c7szfIOqeX0=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AW0kPNW+JcB42wJAcAEbVn21KKCQUJrNVKWVhKKKJeY=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kDohBsaDuFdSTpwTs4iUkTaXvtQJHCQ0YcW1R5umPC0=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NY+ADyUH9ud4bGgsapmtFL1qAbYGeIS1qy9bMfe3ICQ=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tN2s3XU3ZtYhvOWJxMkCPDkvOoUnWdWz1UPUDjpPmlY=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7mTRLKH1/tmV5FSvxXHkGMG6yBRZl6u8+850TdJVhvQ=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qmHo6QB5L+znFDY1nxQ/HrIJIAt5Bfm+3HbAq5naiYA=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hfEGrTP58AvgrFybMT4Zpf0GAZYI71TxQZtJ30/0OLs=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VhNHCPky5dJAz4EYRP3mA3wz1I77DU4lehFo/g8b4Pk=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7S9+kchYgtnqokDuozbDmQFV3lFEXnKQsSKp6yWttk8=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BGhP1b6BcWCvCiFYaGBSXM3nXN74z+jGvAG40X54qCQ=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CxwsmeJH64FsJqCuTsEmlpchV6bf0Lyhk4Pzu/MqgO0=</DigestValue>
      </Reference>
      <Reference URI="/xl/worksheets/sheet1.xml?ContentType=application/vnd.openxmlformats-officedocument.spreadsheetml.worksheet+xml">
        <DigestMethod Algorithm="http://www.w3.org/2001/04/xmlenc#sha256"/>
        <DigestValue>+9lTUryKPmGNRN12qHAYiouHEZWkgkokRmHXoIbzoCE=</DigestValue>
      </Reference>
      <Reference URI="/xl/worksheets/sheet10.xml?ContentType=application/vnd.openxmlformats-officedocument.spreadsheetml.worksheet+xml">
        <DigestMethod Algorithm="http://www.w3.org/2001/04/xmlenc#sha256"/>
        <DigestValue>W27js5+a9hNV6z1PRXlKnGRQHX2NTNwgu5i8+b3whqY=</DigestValue>
      </Reference>
      <Reference URI="/xl/worksheets/sheet11.xml?ContentType=application/vnd.openxmlformats-officedocument.spreadsheetml.worksheet+xml">
        <DigestMethod Algorithm="http://www.w3.org/2001/04/xmlenc#sha256"/>
        <DigestValue>QkSA5k/Cd9FDDnQ7DemDdPCxjcnR+0Z0rwDHWpil8eE=</DigestValue>
      </Reference>
      <Reference URI="/xl/worksheets/sheet12.xml?ContentType=application/vnd.openxmlformats-officedocument.spreadsheetml.worksheet+xml">
        <DigestMethod Algorithm="http://www.w3.org/2001/04/xmlenc#sha256"/>
        <DigestValue>hYIIBs3MRl4RIeRHiMNNInA5xQWD/0wDRrJ21Ib34nQ=</DigestValue>
      </Reference>
      <Reference URI="/xl/worksheets/sheet13.xml?ContentType=application/vnd.openxmlformats-officedocument.spreadsheetml.worksheet+xml">
        <DigestMethod Algorithm="http://www.w3.org/2001/04/xmlenc#sha256"/>
        <DigestValue>uXc2NU/kAGe0qUaPc4spXwILVVong17I8dT/2iF6O2M=</DigestValue>
      </Reference>
      <Reference URI="/xl/worksheets/sheet14.xml?ContentType=application/vnd.openxmlformats-officedocument.spreadsheetml.worksheet+xml">
        <DigestMethod Algorithm="http://www.w3.org/2001/04/xmlenc#sha256"/>
        <DigestValue>NIJpkxfj/sriwcs30Nw4vnfwldOjf3SEz1m//svw8IQ=</DigestValue>
      </Reference>
      <Reference URI="/xl/worksheets/sheet15.xml?ContentType=application/vnd.openxmlformats-officedocument.spreadsheetml.worksheet+xml">
        <DigestMethod Algorithm="http://www.w3.org/2001/04/xmlenc#sha256"/>
        <DigestValue>kCnwnauApmcH0uZnXBqAuGqJhgfjbCYMFRxLR6+xtGY=</DigestValue>
      </Reference>
      <Reference URI="/xl/worksheets/sheet16.xml?ContentType=application/vnd.openxmlformats-officedocument.spreadsheetml.worksheet+xml">
        <DigestMethod Algorithm="http://www.w3.org/2001/04/xmlenc#sha256"/>
        <DigestValue>k7sRZ+byW8Ta06dE01dl3hRdCMeNDhl2jl4Bnuxfuis=</DigestValue>
      </Reference>
      <Reference URI="/xl/worksheets/sheet2.xml?ContentType=application/vnd.openxmlformats-officedocument.spreadsheetml.worksheet+xml">
        <DigestMethod Algorithm="http://www.w3.org/2001/04/xmlenc#sha256"/>
        <DigestValue>k+hNgd9bEsEj9Vohz7J/lv5BcI1JQZQRTT0N6enToCQ=</DigestValue>
      </Reference>
      <Reference URI="/xl/worksheets/sheet3.xml?ContentType=application/vnd.openxmlformats-officedocument.spreadsheetml.worksheet+xml">
        <DigestMethod Algorithm="http://www.w3.org/2001/04/xmlenc#sha256"/>
        <DigestValue>ZUZ/67ga+vB5AAI3ZzK/SPK3XYYqU+RMZ665i0Od/KQ=</DigestValue>
      </Reference>
      <Reference URI="/xl/worksheets/sheet4.xml?ContentType=application/vnd.openxmlformats-officedocument.spreadsheetml.worksheet+xml">
        <DigestMethod Algorithm="http://www.w3.org/2001/04/xmlenc#sha256"/>
        <DigestValue>2GAg2Bal3iYX6wU5h1H2rRKksMxkcP2wQyQ9bcY8Epo=</DigestValue>
      </Reference>
      <Reference URI="/xl/worksheets/sheet5.xml?ContentType=application/vnd.openxmlformats-officedocument.spreadsheetml.worksheet+xml">
        <DigestMethod Algorithm="http://www.w3.org/2001/04/xmlenc#sha256"/>
        <DigestValue>cZUhDOXOMrmZcUUf9WpAVWeX0lnOaNTmQ/bWqVBs15Q=</DigestValue>
      </Reference>
      <Reference URI="/xl/worksheets/sheet6.xml?ContentType=application/vnd.openxmlformats-officedocument.spreadsheetml.worksheet+xml">
        <DigestMethod Algorithm="http://www.w3.org/2001/04/xmlenc#sha256"/>
        <DigestValue>sePllTA0HvmHy70I/hBvYMVtwJMyVA7GiYFS/pDlpgQ=</DigestValue>
      </Reference>
      <Reference URI="/xl/worksheets/sheet7.xml?ContentType=application/vnd.openxmlformats-officedocument.spreadsheetml.worksheet+xml">
        <DigestMethod Algorithm="http://www.w3.org/2001/04/xmlenc#sha256"/>
        <DigestValue>QqQ2NjHWzQZveeT/2+/WKEN373gH9T/nxhu0lHf6JUM=</DigestValue>
      </Reference>
      <Reference URI="/xl/worksheets/sheet8.xml?ContentType=application/vnd.openxmlformats-officedocument.spreadsheetml.worksheet+xml">
        <DigestMethod Algorithm="http://www.w3.org/2001/04/xmlenc#sha256"/>
        <DigestValue>wuSPJVmY3Xv4li58qIJgCc99vRcCNesqgroN35r6EGQ=</DigestValue>
      </Reference>
      <Reference URI="/xl/worksheets/sheet9.xml?ContentType=application/vnd.openxmlformats-officedocument.spreadsheetml.worksheet+xml">
        <DigestMethod Algorithm="http://www.w3.org/2001/04/xmlenc#sha256"/>
        <DigestValue>VANZY58j8bt6TigNjDCKv09ve41draJdEOoIB3lH7dA=</DigestValue>
      </Reference>
    </Manifest>
    <SignatureProperties>
      <SignatureProperty Id="idSignatureTime" Target="#idPackageSignature">
        <mdssi:SignatureTime xmlns:mdssi="http://schemas.openxmlformats.org/package/2006/digital-signature">
          <mdssi:Format>YYYY-MM-DDThh:mm:ssTZD</mdssi:Format>
          <mdssi:Value>2020-07-28T21:10:16Z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2020-07-28T21:10:16Z</xd:SigningTime>
          <xd:SigningCertificate>
            <xd:Cert>
              <xd:CertDigest>
                <DigestMethod Algorithm="http://www.w3.org/2001/04/xmlenc#sha256"/>
                <DigestValue>VpHjSLCScnLvrRb0k89IMGEZS6wUaGbR+MQZN+cnN7U=</DigestValue>
              </xd:CertDigest>
              <xd:IssuerSerial>
                <X509IssuerName>C=PY, O=DOCUMENTA S.A., CN=CA-DOCUMENTA S.A., SERIALNUMBER=RUC 80050172-1</X509IssuerName>
                <X509SerialNumber>585789615947143712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K9qs20VQ59jLD4yFaZ9h0Y8eJ7FzvM/KSifqsHtQ7v0=</DigestValue>
    </Reference>
    <Reference Type="http://www.w3.org/2000/09/xmldsig#Object" URI="#idOfficeObject">
      <DigestMethod Algorithm="http://www.w3.org/2001/04/xmlenc#sha256"/>
      <DigestValue>Ldb8u83rmCqSkfdj61BMf3nvQrElfM/5nT+1UDXYo3g=</DigestValue>
    </Reference>
    <Reference Type="http://uri.etsi.org/01903#SignedProperties" URI="#idSignedProperties">
      <Transforms>
        <Transform Algorithm="http://www.w3.org/TR/2001/REC-xml-c14n-20010315"/>
      </Transforms>
      <DigestMethod Algorithm="http://www.w3.org/2001/04/xmlenc#sha256"/>
      <DigestValue>XlQuUNKJBZoy2nW/+Z2hirsKa+/2b8PW0aatpO18gjE=</DigestValue>
    </Reference>
  </SignedInfo>
  <SignatureValue>C+xSOiTmm8OqdtCHORobDM2v7Ceyunde2IvuU0HOypHMEyK1LNCVEXXlfiTpRB/0KoFI2VnRR49S
+CLDUQZRF1vVGGA8Q150S3C5xB1prYgmrYfFqtNI/z3XkWV7HDob6V3plZG8NsoCFmwyA3J/jWoA
ILCy0pS1o99u1zGxpo1jMAtJve05IKp9vbvATMTd8espBUf9k5uz+lAnW1rUVRmlWGQ3kqUssF0P
0OKP6uLl0wYM72wFky1M9pOIDbdQ0HDHU812qTS6Sb+LWpNI3kU5t+gwHKE2zoXv33YWi6Dr3FQN
UJfT9gx7zcK1ToP/r15WJZaHg3qYzVvhvzaK7A==</SignatureValue>
  <KeyInfo>
    <X509Data>
      <X509Certificate>MIIIDTCCBfWgAwIBAgITXAAAKGy1FT+NPn8gCgAAAAAobDANBgkqhkiG9w0BAQsFADBXMRcwFQYDVQQFEw5SVUMgODAwODA2MTAtNzEVMBMGA1UEChMMQ09ERTEwMCBTLkEuMQswCQYDVQQGEwJQWTEYMBYGA1UEAxMPQ0EtQ09ERTEwMCBTLkEuMB4XDTIwMDIyODE0MTgwNFoXDTIyMDIyODE0MTgwNFowgaAxIzAhBgNVBAMTGkxVSVMgQUxCRVJUTyBDQVNDTyBCRU5JVEVaMRcwFQYDVQQKEw5QRVJTT05BIEZJU0lDQTELMAkGA1UEBhMCUFkxFTATBgNVBCoTDExVSVMgQUxCRVJUTzEWMBQGA1UEBBMNQ0FTQ08gQkVOSVRFWjERMA8GA1UEBRMIQ0k5MTUxNDcxETAPBgNVBAsTCEZJUk1BIEYyMIIBIjANBgkqhkiG9w0BAQEFAAOCAQ8AMIIBCgKCAQEA0HwnzvKHNXSyNayWsdm0J95pY1qZ05aW5QxWf4LgngsDePjYva1stjKqH0KBBJkXgU4vba08oSYSfA+geSXZaNcoqld4ovxkKmGTiNK+rjpgK6QDAEZ+x2nTHb1y2phgbP5ob9INMm6mQ6aY4EviUk7wF2bT23XGmRGsvKSbl3gfR5ckzJ40R32pP1FsIVAgHw2wzyJVWd1dXHqY0vLHmcnIlme9VPxsylB0dA//BA54o1l0ahavFiK9zwJqseNU7t8xb41eGatBo02Ccgo37F6Cz9uNXVjkJXhdtpEIDZbR6+HysBlMcgN9xoB07021djSXn1YTTNmBoGaYxdVuWQIDAQABo4IDhjCCA4IwDgYDVR0PAQH/BAQDAgXgMAwGA1UdEwEB/wQCMAAwIAYDVR0lAQH/BBYwFAYIKwYBBQUHAwIGCCsGAQUFBwMEMB0GA1UdDgQWBBTATPt1omzhgYzzvhsHYroRy2Zgr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nBgNVHREEIDAegRxMQ0FTQ09AQ0FTQ09BU09DSUFET1MuQ09NLlBZMA0GCSqGSIb3DQEBCwUAA4ICAQBm2Ni+UGEjsoI7nzH/JccthP8c7V+FwGo1H9LMlPV6TjiQw6ZbzkBuo/H46kByWnQVC5i0KIiEfLSc1i0rEpweTtsTOMkoukO5faxP84qODt5KFDtzslOYsmh8JQles8zoIc5XajEYfSbt3/1cnq2guKI5CO92ci5nPS4vbEf8aqM7ibZdc60KyAWh3OM+HrZhak22+LvcbyXRd5GvcUkGArJLbbBY20Sjx/s8xI8sMtc1xqe1F/xwKJcMrdDVuUhrMtRX7Prmu+ryLf5Y4/MIZoficvWvogj3okaOlgqEhACJ9TJxSJXY1nNeX+2RQ8Iq9ZAsPz08lZz8+qOFOw4jG2xwL0WAG6gzB+FQq+YYG1Rj+yzC1tMSFLNnO3AZzyR5eKvle+ViEaqhyS8L9UDXJnS1l9X+Ly8BOwdnw6ulaYsSICEMzeEOQAMFDrVom0Ye62wQE8v3iky1riKZ5hr44unU0qluRn272ASAm1YnqlOVMqzoIh1TrFDz8FF5NsEuys0dud+1WRk5ikWeQgEXH8iOYAEV40/SJGfPZIj5ceegUAOVfkuIMqKxGOQKmFygwGqPb+fJtpYI1izKNfukzfZk6UoefZRduL+AmMsJsQx+AOzN2ar1hW0mEuenbtFqH+GosdZP8jSge5yqCme91Z4sn/XpQ6dskibBNH/S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xlh5QgKmT2EGMhnqk4lhKkgz41/NEJ8R4gasEDs+uMk=</DigestValue>
      </Reference>
      <Reference URI="/xl/comments1.xml?ContentType=application/vnd.openxmlformats-officedocument.spreadsheetml.comments+xml">
        <DigestMethod Algorithm="http://www.w3.org/2001/04/xmlenc#sha256"/>
        <DigestValue>almmrDLpmSL883TQKis7Bs5C1Cm3oHMHCrIa8CC+e5M=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t7u4FmFVaFO4oUDpprQfvjyliD+G9ZJCIor4psLWTrM=</DigestValue>
      </Reference>
      <Reference URI="/xl/drawings/drawing10.xml?ContentType=application/vnd.openxmlformats-officedocument.drawing+xml">
        <DigestMethod Algorithm="http://www.w3.org/2001/04/xmlenc#sha256"/>
        <DigestValue>ON3E9GJC2JDUyoIOioG7PxiGygP9Ht37JZNZtIfQbOk=</DigestValue>
      </Reference>
      <Reference URI="/xl/drawings/drawing11.xml?ContentType=application/vnd.openxmlformats-officedocument.drawing+xml">
        <DigestMethod Algorithm="http://www.w3.org/2001/04/xmlenc#sha256"/>
        <DigestValue>NCsT+jMIllPnT3MpRvTv5HjyU8zemJiJtOJqAxXyssc=</DigestValue>
      </Reference>
      <Reference URI="/xl/drawings/drawing12.xml?ContentType=application/vnd.openxmlformats-officedocument.drawing+xml">
        <DigestMethod Algorithm="http://www.w3.org/2001/04/xmlenc#sha256"/>
        <DigestValue>SkdwmH04ESKA5uQucxRX8+s8srZROyksclQBZS1Ylok=</DigestValue>
      </Reference>
      <Reference URI="/xl/drawings/drawing13.xml?ContentType=application/vnd.openxmlformats-officedocument.drawing+xml">
        <DigestMethod Algorithm="http://www.w3.org/2001/04/xmlenc#sha256"/>
        <DigestValue>R/RmyZCgPc0dSI15pYuMsF4I6Pp2ZZS/O1kFnhS2dZA=</DigestValue>
      </Reference>
      <Reference URI="/xl/drawings/drawing14.xml?ContentType=application/vnd.openxmlformats-officedocument.drawing+xml">
        <DigestMethod Algorithm="http://www.w3.org/2001/04/xmlenc#sha256"/>
        <DigestValue>q1xfk5W1zI+dcv8UD3BSiBdCPMXhnRKQAWzK8MfFcOg=</DigestValue>
      </Reference>
      <Reference URI="/xl/drawings/drawing15.xml?ContentType=application/vnd.openxmlformats-officedocument.drawing+xml">
        <DigestMethod Algorithm="http://www.w3.org/2001/04/xmlenc#sha256"/>
        <DigestValue>Hs4TMlZhoQNRYju6gNZl62NJome6ZXXfgyON2gWQpPY=</DigestValue>
      </Reference>
      <Reference URI="/xl/drawings/drawing16.xml?ContentType=application/vnd.openxmlformats-officedocument.drawing+xml">
        <DigestMethod Algorithm="http://www.w3.org/2001/04/xmlenc#sha256"/>
        <DigestValue>6KI45t2UmEXboL2aFtklvKn5rMuLEQfjyie2nq4yGSw=</DigestValue>
      </Reference>
      <Reference URI="/xl/drawings/drawing2.xml?ContentType=application/vnd.openxmlformats-officedocument.drawing+xml">
        <DigestMethod Algorithm="http://www.w3.org/2001/04/xmlenc#sha256"/>
        <DigestValue>XE64KRumSd0cOFqC0SbhnGWAL4oJEOikpovyOjvlCqw=</DigestValue>
      </Reference>
      <Reference URI="/xl/drawings/drawing3.xml?ContentType=application/vnd.openxmlformats-officedocument.drawing+xml">
        <DigestMethod Algorithm="http://www.w3.org/2001/04/xmlenc#sha256"/>
        <DigestValue>wWCRgGeYL/EfDmaLogCQ8emIAP1Ea9ZtSEc5rsXbqiA=</DigestValue>
      </Reference>
      <Reference URI="/xl/drawings/drawing4.xml?ContentType=application/vnd.openxmlformats-officedocument.drawing+xml">
        <DigestMethod Algorithm="http://www.w3.org/2001/04/xmlenc#sha256"/>
        <DigestValue>j0WGUsFow4deBvH6CTw+UWsLv2gMGNc1lSJJnCVqG7w=</DigestValue>
      </Reference>
      <Reference URI="/xl/drawings/drawing5.xml?ContentType=application/vnd.openxmlformats-officedocument.drawing+xml">
        <DigestMethod Algorithm="http://www.w3.org/2001/04/xmlenc#sha256"/>
        <DigestValue>Nl95i0owVA49XU4ztVrMv3nSWtALMmRKUYgJQhBR4zE=</DigestValue>
      </Reference>
      <Reference URI="/xl/drawings/drawing6.xml?ContentType=application/vnd.openxmlformats-officedocument.drawing+xml">
        <DigestMethod Algorithm="http://www.w3.org/2001/04/xmlenc#sha256"/>
        <DigestValue>ORWJhwQguuXzPRLGk9hgDZVCQdydDm06KomvvnjBGc0=</DigestValue>
      </Reference>
      <Reference URI="/xl/drawings/drawing7.xml?ContentType=application/vnd.openxmlformats-officedocument.drawing+xml">
        <DigestMethod Algorithm="http://www.w3.org/2001/04/xmlenc#sha256"/>
        <DigestValue>OQEQBvTbzXnax0lpt0oHCGQhYeovyCfC8kCLsOdUA3Q=</DigestValue>
      </Reference>
      <Reference URI="/xl/drawings/drawing8.xml?ContentType=application/vnd.openxmlformats-officedocument.drawing+xml">
        <DigestMethod Algorithm="http://www.w3.org/2001/04/xmlenc#sha256"/>
        <DigestValue>14Dko2m4vV88U8LNaueUtxKSvmpskUTuioTIKfX0t2I=</DigestValue>
      </Reference>
      <Reference URI="/xl/drawings/drawing9.xml?ContentType=application/vnd.openxmlformats-officedocument.drawing+xml">
        <DigestMethod Algorithm="http://www.w3.org/2001/04/xmlenc#sha256"/>
        <DigestValue>RSTNxC7HoiMKXyE4xG49zDuEhjLfzWWMOlMePIlwJ7A=</DigestValue>
      </Reference>
      <Reference URI="/xl/drawings/vmlDrawing1.vml?ContentType=application/vnd.openxmlformats-officedocument.vmlDrawing">
        <DigestMethod Algorithm="http://www.w3.org/2001/04/xmlenc#sha256"/>
        <DigestValue>Lqxb4DsjID5H8vka1K3tvWGgJsAS2KGp9TzA0PvFNhM=</DigestValue>
      </Reference>
      <Reference URI="/xl/drawings/vmlDrawing10.vml?ContentType=application/vnd.openxmlformats-officedocument.vmlDrawing">
        <DigestMethod Algorithm="http://www.w3.org/2001/04/xmlenc#sha256"/>
        <DigestValue>hCFeyb6M1H2JXeW5uXcFnwpmti5ON8BXRW9MCByFeDE=</DigestValue>
      </Reference>
      <Reference URI="/xl/drawings/vmlDrawing11.vml?ContentType=application/vnd.openxmlformats-officedocument.vmlDrawing">
        <DigestMethod Algorithm="http://www.w3.org/2001/04/xmlenc#sha256"/>
        <DigestValue>lBRCtnA9DPmBq+zlAXttjn7HIEghZcCuVmoZR8Ph7hk=</DigestValue>
      </Reference>
      <Reference URI="/xl/drawings/vmlDrawing12.vml?ContentType=application/vnd.openxmlformats-officedocument.vmlDrawing">
        <DigestMethod Algorithm="http://www.w3.org/2001/04/xmlenc#sha256"/>
        <DigestValue>weh0k7QKyXVIXogIVZDo24eaBH8fCzCsqh/CvC2K1JI=</DigestValue>
      </Reference>
      <Reference URI="/xl/drawings/vmlDrawing13.vml?ContentType=application/vnd.openxmlformats-officedocument.vmlDrawing">
        <DigestMethod Algorithm="http://www.w3.org/2001/04/xmlenc#sha256"/>
        <DigestValue>IxFP/1A7i2+QM3rDVzluCt+Xpys75TkoqLx3vRmL0AI=</DigestValue>
      </Reference>
      <Reference URI="/xl/drawings/vmlDrawing14.vml?ContentType=application/vnd.openxmlformats-officedocument.vmlDrawing">
        <DigestMethod Algorithm="http://www.w3.org/2001/04/xmlenc#sha256"/>
        <DigestValue>F7juZosQADPt+7UEgYQr9716s1hUtwJ3GZSo/q3u8W0=</DigestValue>
      </Reference>
      <Reference URI="/xl/drawings/vmlDrawing15.vml?ContentType=application/vnd.openxmlformats-officedocument.vmlDrawing">
        <DigestMethod Algorithm="http://www.w3.org/2001/04/xmlenc#sha256"/>
        <DigestValue>LrawP1oI3z3P9dZE++W36dQCQtZXi6aU5rMP1m50/SM=</DigestValue>
      </Reference>
      <Reference URI="/xl/drawings/vmlDrawing16.vml?ContentType=application/vnd.openxmlformats-officedocument.vmlDrawing">
        <DigestMethod Algorithm="http://www.w3.org/2001/04/xmlenc#sha256"/>
        <DigestValue>71yENe7gI0sfiC65sIxgetGX1AM3ygPiuVamhHL6LyY=</DigestValue>
      </Reference>
      <Reference URI="/xl/drawings/vmlDrawing2.vml?ContentType=application/vnd.openxmlformats-officedocument.vmlDrawing">
        <DigestMethod Algorithm="http://www.w3.org/2001/04/xmlenc#sha256"/>
        <DigestValue>GUaw+EJ3aYrBNADy/q/9+ccSeulN8qQA192g7R6sPCM=</DigestValue>
      </Reference>
      <Reference URI="/xl/drawings/vmlDrawing3.vml?ContentType=application/vnd.openxmlformats-officedocument.vmlDrawing">
        <DigestMethod Algorithm="http://www.w3.org/2001/04/xmlenc#sha256"/>
        <DigestValue>7vnKJ4JykXBEloZPd07ZjGu8qIWYxKkVTbQDomgCWrU=</DigestValue>
      </Reference>
      <Reference URI="/xl/drawings/vmlDrawing4.vml?ContentType=application/vnd.openxmlformats-officedocument.vmlDrawing">
        <DigestMethod Algorithm="http://www.w3.org/2001/04/xmlenc#sha256"/>
        <DigestValue>gpnrczAV/1AhEyqIAqKek3AGLlrWaYpxis8AGBPUXkc=</DigestValue>
      </Reference>
      <Reference URI="/xl/drawings/vmlDrawing5.vml?ContentType=application/vnd.openxmlformats-officedocument.vmlDrawing">
        <DigestMethod Algorithm="http://www.w3.org/2001/04/xmlenc#sha256"/>
        <DigestValue>Mxxiou2UEjit3Tas3ouUle0ISTCYQrpHXzjCC/OpG8g=</DigestValue>
      </Reference>
      <Reference URI="/xl/drawings/vmlDrawing6.vml?ContentType=application/vnd.openxmlformats-officedocument.vmlDrawing">
        <DigestMethod Algorithm="http://www.w3.org/2001/04/xmlenc#sha256"/>
        <DigestValue>br/uNQqZU5EZWMVPJh67J73EdbHmCyIpXMsVMyN4OeU=</DigestValue>
      </Reference>
      <Reference URI="/xl/drawings/vmlDrawing7.vml?ContentType=application/vnd.openxmlformats-officedocument.vmlDrawing">
        <DigestMethod Algorithm="http://www.w3.org/2001/04/xmlenc#sha256"/>
        <DigestValue>EZX2dyEuhTH/W0G3cofC8YjFd0UMhwx2j+/ZPVAuBp0=</DigestValue>
      </Reference>
      <Reference URI="/xl/drawings/vmlDrawing8.vml?ContentType=application/vnd.openxmlformats-officedocument.vmlDrawing">
        <DigestMethod Algorithm="http://www.w3.org/2001/04/xmlenc#sha256"/>
        <DigestValue>4idgkGU/mXUaFAXCvpM5oXv0ajb7FstR8jg0YxSJNjM=</DigestValue>
      </Reference>
      <Reference URI="/xl/drawings/vmlDrawing9.vml?ContentType=application/vnd.openxmlformats-officedocument.vmlDrawing">
        <DigestMethod Algorithm="http://www.w3.org/2001/04/xmlenc#sha256"/>
        <DigestValue>s8qJBkX/ZiMjPYuElLFhshi/MgEjv4Q7Mf+8MP0Na5M=</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w1dfsefXn4SZqPgOn+aq4OgAFAu/r7BIhmTctLdwxDQ=</DigestValue>
      </Reference>
      <Reference URI="/xl/embeddings/oleObject14.bin?ContentType=application/vnd.openxmlformats-officedocument.oleObject">
        <DigestMethod Algorithm="http://www.w3.org/2001/04/xmlenc#sha256"/>
        <DigestValue>w1dfsefXn4SZqPgOn+aq4OgAFAu/r7BIhmTctLdwxDQ=</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Qsh60IHOw0yTOAeaLhi7hplkW8Je/SzZ5vfLfaIQ6pU=</DigestValue>
      </Reference>
      <Reference URI="/xl/embeddings/oleObject33.bin?ContentType=application/vnd.openxmlformats-officedocument.oleObject">
        <DigestMethod Algorithm="http://www.w3.org/2001/04/xmlenc#sha256"/>
        <DigestValue>Qsh60IHOw0yTOAeaLhi7hplkW8Je/SzZ5vfLfaIQ6pU=</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36.bin?ContentType=application/vnd.openxmlformats-officedocument.oleObject">
        <DigestMethod Algorithm="http://www.w3.org/2001/04/xmlenc#sha256"/>
        <DigestValue>Qsh60IHOw0yTOAeaLhi7hplkW8Je/SzZ5vfLfaIQ6pU=</DigestValue>
      </Reference>
      <Reference URI="/xl/embeddings/oleObject37.bin?ContentType=application/vnd.openxmlformats-officedocument.oleObject">
        <DigestMethod Algorithm="http://www.w3.org/2001/04/xmlenc#sha256"/>
        <DigestValue>Qsh60IHOw0yTOAeaLhi7hplkW8Je/SzZ5vfLfaIQ6pU=</DigestValue>
      </Reference>
      <Reference URI="/xl/embeddings/oleObject38.bin?ContentType=application/vnd.openxmlformats-officedocument.oleObject">
        <DigestMethod Algorithm="http://www.w3.org/2001/04/xmlenc#sha256"/>
        <DigestValue>Qsh60IHOw0yTOAeaLhi7hplkW8Je/SzZ5vfLfaIQ6pU=</DigestValue>
      </Reference>
      <Reference URI="/xl/embeddings/oleObject39.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40.bin?ContentType=application/vnd.openxmlformats-officedocument.oleObject">
        <DigestMethod Algorithm="http://www.w3.org/2001/04/xmlenc#sha256"/>
        <DigestValue>Qsh60IHOw0yTOAeaLhi7hplkW8Je/SzZ5vfLfaIQ6pU=</DigestValue>
      </Reference>
      <Reference URI="/xl/embeddings/oleObject41.bin?ContentType=application/vnd.openxmlformats-officedocument.oleObject">
        <DigestMethod Algorithm="http://www.w3.org/2001/04/xmlenc#sha256"/>
        <DigestValue>Qsh60IHOw0yTOAeaLhi7hplkW8Je/SzZ5vfLfaIQ6pU=</DigestValue>
      </Reference>
      <Reference URI="/xl/embeddings/oleObject42.bin?ContentType=application/vnd.openxmlformats-officedocument.oleObject">
        <DigestMethod Algorithm="http://www.w3.org/2001/04/xmlenc#sha256"/>
        <DigestValue>Qsh60IHOw0yTOAeaLhi7hplkW8Je/SzZ5vfLfaIQ6pU=</DigestValue>
      </Reference>
      <Reference URI="/xl/embeddings/oleObject43.bin?ContentType=application/vnd.openxmlformats-officedocument.oleObject">
        <DigestMethod Algorithm="http://www.w3.org/2001/04/xmlenc#sha256"/>
        <DigestValue>Qsh60IHOw0yTOAeaLhi7hplkW8Je/SzZ5vfLfaIQ6pU=</DigestValue>
      </Reference>
      <Reference URI="/xl/embeddings/oleObject44.bin?ContentType=application/vnd.openxmlformats-officedocument.oleObject">
        <DigestMethod Algorithm="http://www.w3.org/2001/04/xmlenc#sha256"/>
        <DigestValue>Qsh60IHOw0yTOAeaLhi7hplkW8Je/SzZ5vfLfaIQ6pU=</DigestValue>
      </Reference>
      <Reference URI="/xl/embeddings/oleObject45.bin?ContentType=application/vnd.openxmlformats-officedocument.oleObject">
        <DigestMethod Algorithm="http://www.w3.org/2001/04/xmlenc#sha256"/>
        <DigestValue>Doqk/MDwB44XrrCoHO9RIa1RVG3pHs0QjjmcC049cJY=</DigestValue>
      </Reference>
      <Reference URI="/xl/embeddings/oleObject46.bin?ContentType=application/vnd.openxmlformats-officedocument.oleObject">
        <DigestMethod Algorithm="http://www.w3.org/2001/04/xmlenc#sha256"/>
        <DigestValue>Doqk/MDwB44XrrCoHO9RIa1RVG3pHs0QjjmcC049cJY=</DigestValue>
      </Reference>
      <Reference URI="/xl/embeddings/oleObject47.bin?ContentType=application/vnd.openxmlformats-officedocument.oleObject">
        <DigestMethod Algorithm="http://www.w3.org/2001/04/xmlenc#sha256"/>
        <DigestValue>Doqk/MDwB44XrrCoHO9RIa1RVG3pHs0QjjmcC049cJY=</DigestValue>
      </Reference>
      <Reference URI="/xl/embeddings/oleObject48.bin?ContentType=application/vnd.openxmlformats-officedocument.oleObject">
        <DigestMethod Algorithm="http://www.w3.org/2001/04/xmlenc#sha256"/>
        <DigestValue>Doqk/MDwB44XrrCoHO9RIa1RVG3pHs0QjjmcC049cJY=</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Qsh60IHOw0yTOAeaLhi7hplkW8Je/SzZ5vfLfaIQ6pU=</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pHgEZxyMB3OYPbXViOUZyVOBYMPdCzdKzPH2PF6LzIU=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TQKH8+2rr+6WMtb7vdGw7tVW4+0ixqtVyJynv7sicho=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ZzH94JpLtaOOGlV4hZnKnUFfDelKruWELJRz4RsS7iE=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kJifKDL3toNHHCZ+WYMUK283jp5Ih1iXAQ3HjlHafkU=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K1TMrT/y6mmggAzfiYTxLoZOOdecM8DNUxorW15nJ9o=</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oxDyYlcQiu248iF6vSe2KETBQhN3ogoe7LMyfjRHjiE=</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MFVe2phw+K5X1cyYrmWjdH7s+BUKU2uL12ONsaOblIE=</DigestValue>
      </Reference>
      <Reference URI="/xl/printerSettings/printerSettings1.bin?ContentType=application/vnd.openxmlformats-officedocument.spreadsheetml.printerSettings">
        <DigestMethod Algorithm="http://www.w3.org/2001/04/xmlenc#sha256"/>
        <DigestValue>Y/vRBGwktjPQb8Qqll3INMicQSn31vkJ0w3XbxvjSB0=</DigestValue>
      </Reference>
      <Reference URI="/xl/printerSettings/printerSettings10.bin?ContentType=application/vnd.openxmlformats-officedocument.spreadsheetml.printerSettings">
        <DigestMethod Algorithm="http://www.w3.org/2001/04/xmlenc#sha256"/>
        <DigestValue>s6l80irlBTW+uFk7nR5c7WcaDa2jSh3MPBgl0IjaDO0=</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Y/vRBGwktjPQb8Qqll3INMicQSn31vkJ0w3XbxvjSB0=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s6l80irlBTW+uFk7nR5c7WcaDa2jSh3MPBgl0IjaDO0=</DigestValue>
      </Reference>
      <Reference URI="/xl/printerSettings/printerSettings9.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ju0nZSJFCKfI+DY3rrhW5FF3ngtvtaBBC1BlFGK9gvY=</DigestValue>
      </Reference>
      <Reference URI="/xl/styles.xml?ContentType=application/vnd.openxmlformats-officedocument.spreadsheetml.styles+xml">
        <DigestMethod Algorithm="http://www.w3.org/2001/04/xmlenc#sha256"/>
        <DigestValue>dZaUWYyIOjG34goSb3q2LJk7vcqWuZVy+roKJvuIB7w=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rCOtfeuptxDCv0/OWGmjzixWx9MFtn7o38fqOcayYxM=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m5SG93J7y0rUIWknu6FMmScZj0T1l1Z6wNtf3+lPddM=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MqOPcerrxcWSYKTxxpRb95dLZtKE/U+DRZJNy90492c=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oPTFC9Jvh5Yji/EzSTk2xmjyiPnRm4gTJC3Bz4S9rBY=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gcuLj3MWEAotW4pNQhz4oBBwWvu0alhxWikpUQqlnr0=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eJJq7SCE2Sqv/QfxScMsojkbEgLgafe0c7szfIOqeX0=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AW0kPNW+JcB42wJAcAEbVn21KKCQUJrNVKWVhKKKJeY=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kDohBsaDuFdSTpwTs4iUkTaXvtQJHCQ0YcW1R5umPC0=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NY+ADyUH9ud4bGgsapmtFL1qAbYGeIS1qy9bMfe3ICQ=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tN2s3XU3ZtYhvOWJxMkCPDkvOoUnWdWz1UPUDjpPmlY=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7mTRLKH1/tmV5FSvxXHkGMG6yBRZl6u8+850TdJVhvQ=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qmHo6QB5L+znFDY1nxQ/HrIJIAt5Bfm+3HbAq5naiYA=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hfEGrTP58AvgrFybMT4Zpf0GAZYI71TxQZtJ30/0OLs=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VhNHCPky5dJAz4EYRP3mA3wz1I77DU4lehFo/g8b4Pk=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7S9+kchYgtnqokDuozbDmQFV3lFEXnKQsSKp6yWttk8=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BGhP1b6BcWCvCiFYaGBSXM3nXN74z+jGvAG40X54qCQ=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CxwsmeJH64FsJqCuTsEmlpchV6bf0Lyhk4Pzu/MqgO0=</DigestValue>
      </Reference>
      <Reference URI="/xl/worksheets/sheet1.xml?ContentType=application/vnd.openxmlformats-officedocument.spreadsheetml.worksheet+xml">
        <DigestMethod Algorithm="http://www.w3.org/2001/04/xmlenc#sha256"/>
        <DigestValue>+9lTUryKPmGNRN12qHAYiouHEZWkgkokRmHXoIbzoCE=</DigestValue>
      </Reference>
      <Reference URI="/xl/worksheets/sheet10.xml?ContentType=application/vnd.openxmlformats-officedocument.spreadsheetml.worksheet+xml">
        <DigestMethod Algorithm="http://www.w3.org/2001/04/xmlenc#sha256"/>
        <DigestValue>W27js5+a9hNV6z1PRXlKnGRQHX2NTNwgu5i8+b3whqY=</DigestValue>
      </Reference>
      <Reference URI="/xl/worksheets/sheet11.xml?ContentType=application/vnd.openxmlformats-officedocument.spreadsheetml.worksheet+xml">
        <DigestMethod Algorithm="http://www.w3.org/2001/04/xmlenc#sha256"/>
        <DigestValue>QkSA5k/Cd9FDDnQ7DemDdPCxjcnR+0Z0rwDHWpil8eE=</DigestValue>
      </Reference>
      <Reference URI="/xl/worksheets/sheet12.xml?ContentType=application/vnd.openxmlformats-officedocument.spreadsheetml.worksheet+xml">
        <DigestMethod Algorithm="http://www.w3.org/2001/04/xmlenc#sha256"/>
        <DigestValue>hYIIBs3MRl4RIeRHiMNNInA5xQWD/0wDRrJ21Ib34nQ=</DigestValue>
      </Reference>
      <Reference URI="/xl/worksheets/sheet13.xml?ContentType=application/vnd.openxmlformats-officedocument.spreadsheetml.worksheet+xml">
        <DigestMethod Algorithm="http://www.w3.org/2001/04/xmlenc#sha256"/>
        <DigestValue>uXc2NU/kAGe0qUaPc4spXwILVVong17I8dT/2iF6O2M=</DigestValue>
      </Reference>
      <Reference URI="/xl/worksheets/sheet14.xml?ContentType=application/vnd.openxmlformats-officedocument.spreadsheetml.worksheet+xml">
        <DigestMethod Algorithm="http://www.w3.org/2001/04/xmlenc#sha256"/>
        <DigestValue>NIJpkxfj/sriwcs30Nw4vnfwldOjf3SEz1m//svw8IQ=</DigestValue>
      </Reference>
      <Reference URI="/xl/worksheets/sheet15.xml?ContentType=application/vnd.openxmlformats-officedocument.spreadsheetml.worksheet+xml">
        <DigestMethod Algorithm="http://www.w3.org/2001/04/xmlenc#sha256"/>
        <DigestValue>kCnwnauApmcH0uZnXBqAuGqJhgfjbCYMFRxLR6+xtGY=</DigestValue>
      </Reference>
      <Reference URI="/xl/worksheets/sheet16.xml?ContentType=application/vnd.openxmlformats-officedocument.spreadsheetml.worksheet+xml">
        <DigestMethod Algorithm="http://www.w3.org/2001/04/xmlenc#sha256"/>
        <DigestValue>k7sRZ+byW8Ta06dE01dl3hRdCMeNDhl2jl4Bnuxfuis=</DigestValue>
      </Reference>
      <Reference URI="/xl/worksheets/sheet2.xml?ContentType=application/vnd.openxmlformats-officedocument.spreadsheetml.worksheet+xml">
        <DigestMethod Algorithm="http://www.w3.org/2001/04/xmlenc#sha256"/>
        <DigestValue>k+hNgd9bEsEj9Vohz7J/lv5BcI1JQZQRTT0N6enToCQ=</DigestValue>
      </Reference>
      <Reference URI="/xl/worksheets/sheet3.xml?ContentType=application/vnd.openxmlformats-officedocument.spreadsheetml.worksheet+xml">
        <DigestMethod Algorithm="http://www.w3.org/2001/04/xmlenc#sha256"/>
        <DigestValue>ZUZ/67ga+vB5AAI3ZzK/SPK3XYYqU+RMZ665i0Od/KQ=</DigestValue>
      </Reference>
      <Reference URI="/xl/worksheets/sheet4.xml?ContentType=application/vnd.openxmlformats-officedocument.spreadsheetml.worksheet+xml">
        <DigestMethod Algorithm="http://www.w3.org/2001/04/xmlenc#sha256"/>
        <DigestValue>2GAg2Bal3iYX6wU5h1H2rRKksMxkcP2wQyQ9bcY8Epo=</DigestValue>
      </Reference>
      <Reference URI="/xl/worksheets/sheet5.xml?ContentType=application/vnd.openxmlformats-officedocument.spreadsheetml.worksheet+xml">
        <DigestMethod Algorithm="http://www.w3.org/2001/04/xmlenc#sha256"/>
        <DigestValue>cZUhDOXOMrmZcUUf9WpAVWeX0lnOaNTmQ/bWqVBs15Q=</DigestValue>
      </Reference>
      <Reference URI="/xl/worksheets/sheet6.xml?ContentType=application/vnd.openxmlformats-officedocument.spreadsheetml.worksheet+xml">
        <DigestMethod Algorithm="http://www.w3.org/2001/04/xmlenc#sha256"/>
        <DigestValue>sePllTA0HvmHy70I/hBvYMVtwJMyVA7GiYFS/pDlpgQ=</DigestValue>
      </Reference>
      <Reference URI="/xl/worksheets/sheet7.xml?ContentType=application/vnd.openxmlformats-officedocument.spreadsheetml.worksheet+xml">
        <DigestMethod Algorithm="http://www.w3.org/2001/04/xmlenc#sha256"/>
        <DigestValue>QqQ2NjHWzQZveeT/2+/WKEN373gH9T/nxhu0lHf6JUM=</DigestValue>
      </Reference>
      <Reference URI="/xl/worksheets/sheet8.xml?ContentType=application/vnd.openxmlformats-officedocument.spreadsheetml.worksheet+xml">
        <DigestMethod Algorithm="http://www.w3.org/2001/04/xmlenc#sha256"/>
        <DigestValue>wuSPJVmY3Xv4li58qIJgCc99vRcCNesqgroN35r6EGQ=</DigestValue>
      </Reference>
      <Reference URI="/xl/worksheets/sheet9.xml?ContentType=application/vnd.openxmlformats-officedocument.spreadsheetml.worksheet+xml">
        <DigestMethod Algorithm="http://www.w3.org/2001/04/xmlenc#sha256"/>
        <DigestValue>VANZY58j8bt6TigNjDCKv09ve41draJdEOoIB3lH7dA=</DigestValue>
      </Reference>
    </Manifest>
    <SignatureProperties>
      <SignatureProperty Id="idSignatureTime" Target="#idPackageSignature">
        <mdssi:SignatureTime xmlns:mdssi="http://schemas.openxmlformats.org/package/2006/digital-signature">
          <mdssi:Format>YYYY-MM-DDThh:mm:ssTZD</mdssi:Format>
          <mdssi:Value>2020-07-29T17:40:13Z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Documento aprobado</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2020-07-29T17:40:13Z</xd:SigningTime>
          <xd:SigningCertificate>
            <xd:Cert>
              <xd:CertDigest>
                <DigestMethod Algorithm="http://www.w3.org/2001/04/xmlenc#sha256"/>
                <DigestValue>wHgkv+Xdwe4sFMgoZPxEFItdyTCs/qjA1tFUNeaaf1c=</DigestValue>
              </xd:CertDigest>
              <xd:IssuerSerial>
                <X509IssuerName>CN=CA-CODE100 S.A., C=PY, O=CODE100 S.A., SERIALNUMBER=RUC 80080610-7</X509IssuerName>
                <X509SerialNumber>2051668611998378020737665424092544271617370220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Documento 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13</vt:i4>
      </vt:variant>
    </vt:vector>
  </HeadingPairs>
  <TitlesOfParts>
    <vt:vector size="29" baseType="lpstr">
      <vt:lpstr>BG</vt:lpstr>
      <vt:lpstr>EERR </vt:lpstr>
      <vt:lpstr>PN</vt:lpstr>
      <vt:lpstr>ORIGEN Y APLICACION</vt:lpstr>
      <vt:lpstr>NOTAS A LOS EEFF</vt:lpstr>
      <vt:lpstr>ANEXO A</vt:lpstr>
      <vt:lpstr>ANEXO B</vt:lpstr>
      <vt:lpstr>ANEXO C</vt:lpstr>
      <vt:lpstr>ANEXO"D"</vt:lpstr>
      <vt:lpstr>ANEXO"E"</vt:lpstr>
      <vt:lpstr>ANEXO"F"</vt:lpstr>
      <vt:lpstr>ANEXO"G"</vt:lpstr>
      <vt:lpstr>ANEXO"H"</vt:lpstr>
      <vt:lpstr>ANEXO"I" </vt:lpstr>
      <vt:lpstr>ANEXO J</vt:lpstr>
      <vt:lpstr>Informe de Deuda</vt:lpstr>
      <vt:lpstr>'ANEXO C'!Área_de_impresión</vt:lpstr>
      <vt:lpstr>'ANEXO"E"'!Área_de_impresión</vt:lpstr>
      <vt:lpstr>'ANEXO"F"'!Área_de_impresión</vt:lpstr>
      <vt:lpstr>'ANEXO"G"'!Área_de_impresión</vt:lpstr>
      <vt:lpstr>'ANEXO"H"'!Área_de_impresión</vt:lpstr>
      <vt:lpstr>BG!Área_de_impresión</vt:lpstr>
      <vt:lpstr>'EERR '!Área_de_impresión</vt:lpstr>
      <vt:lpstr>'Informe de Deuda'!Área_de_impresión</vt:lpstr>
      <vt:lpstr>'ORIGEN Y APLICACION'!Área_de_impresión</vt:lpstr>
      <vt:lpstr>PN!Área_de_impresión</vt:lpstr>
      <vt:lpstr>'ANEXO"G"'!Títulos_a_imprimir</vt:lpstr>
      <vt:lpstr>'Informe de Deuda'!Títulos_a_imprimir</vt:lpstr>
      <vt:lpstr>'NOTAS A LOS EEFF'!Títulos_a_imprimir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Achucarro</dc:creator>
  <cp:lastModifiedBy>Juan Achucarro</cp:lastModifiedBy>
  <cp:lastPrinted>2020-07-28T15:51:54Z</cp:lastPrinted>
  <dcterms:created xsi:type="dcterms:W3CDTF">2020-07-24T19:48:58Z</dcterms:created>
  <dcterms:modified xsi:type="dcterms:W3CDTF">2020-07-28T16:07:43Z</dcterms:modified>
</cp:coreProperties>
</file>